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8800" windowHeight="12225"/>
  </bookViews>
  <sheets>
    <sheet name="Sheet1" sheetId="1" r:id="rId1"/>
  </sheets>
  <calcPr calcId="17902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/>
  <c r="F15"/>
  <c r="G15"/>
  <c r="H15"/>
  <c r="I15"/>
  <c r="J15"/>
  <c r="D15"/>
  <c r="D16" l="1"/>
  <c r="E16"/>
  <c r="F16"/>
  <c r="G16"/>
  <c r="H16"/>
  <c r="I16"/>
  <c r="J16"/>
  <c r="E21"/>
  <c r="F21"/>
  <c r="G21"/>
  <c r="H21"/>
  <c r="I21"/>
  <c r="J21"/>
  <c r="D21"/>
  <c r="D25" l="1"/>
  <c r="E25"/>
  <c r="F25"/>
  <c r="G25"/>
  <c r="H25"/>
  <c r="I25"/>
  <c r="J25"/>
  <c r="C26"/>
  <c r="C27"/>
  <c r="D31"/>
  <c r="E31"/>
  <c r="F31"/>
  <c r="G31"/>
  <c r="H31"/>
  <c r="I31"/>
  <c r="J31"/>
  <c r="C32"/>
  <c r="C33"/>
  <c r="C25" l="1"/>
  <c r="C31"/>
  <c r="D36"/>
  <c r="E36"/>
  <c r="F36"/>
  <c r="G36"/>
  <c r="H36"/>
  <c r="I36"/>
  <c r="J36"/>
  <c r="C37"/>
  <c r="C38"/>
  <c r="C36" l="1"/>
  <c r="C41"/>
  <c r="C40"/>
  <c r="J39"/>
  <c r="I39"/>
  <c r="H39"/>
  <c r="G39"/>
  <c r="F39"/>
  <c r="E39"/>
  <c r="D39"/>
  <c r="C15" l="1"/>
  <c r="C39"/>
  <c r="C24"/>
  <c r="C23" s="1"/>
  <c r="C35"/>
  <c r="C34" s="1"/>
  <c r="C30"/>
  <c r="C29"/>
  <c r="C22"/>
  <c r="C21" s="1"/>
  <c r="C20"/>
  <c r="I28" l="1"/>
  <c r="I23"/>
  <c r="I18"/>
  <c r="I11"/>
  <c r="H28"/>
  <c r="H23"/>
  <c r="H18"/>
  <c r="H11"/>
  <c r="G28"/>
  <c r="G23"/>
  <c r="G18"/>
  <c r="G11"/>
  <c r="I14" l="1"/>
  <c r="I9" s="1"/>
  <c r="G14"/>
  <c r="G9" s="1"/>
  <c r="H14"/>
  <c r="H9" s="1"/>
  <c r="I10"/>
  <c r="H10"/>
  <c r="G10"/>
  <c r="E10"/>
  <c r="F10"/>
  <c r="J10"/>
  <c r="E11"/>
  <c r="F11"/>
  <c r="J11"/>
  <c r="J28"/>
  <c r="J23"/>
  <c r="J18"/>
  <c r="F28"/>
  <c r="F23"/>
  <c r="F18"/>
  <c r="D10" l="1"/>
  <c r="C17"/>
  <c r="J14"/>
  <c r="J9" s="1"/>
  <c r="F14"/>
  <c r="F9" s="1"/>
  <c r="E14"/>
  <c r="E9" s="1"/>
  <c r="E28"/>
  <c r="D28"/>
  <c r="E23"/>
  <c r="D23"/>
  <c r="C19"/>
  <c r="C16" s="1"/>
  <c r="E18"/>
  <c r="N8"/>
  <c r="C10" l="1"/>
  <c r="D18"/>
  <c r="C14"/>
  <c r="C9" s="1"/>
  <c r="C28"/>
  <c r="C18" l="1"/>
  <c r="C12"/>
  <c r="D11"/>
  <c r="D14"/>
  <c r="D9" s="1"/>
  <c r="C11" l="1"/>
</calcChain>
</file>

<file path=xl/sharedStrings.xml><?xml version="1.0" encoding="utf-8"?>
<sst xmlns="http://schemas.openxmlformats.org/spreadsheetml/2006/main" count="149" uniqueCount="46">
  <si>
    <t>ПЛАН МЕРОПРИЯТИЙ</t>
  </si>
  <si>
    <t>по выполнению муниципальной программы</t>
  </si>
  <si>
    <t>№ строки</t>
  </si>
  <si>
    <t>Наименование мероприятия/Источники расходов на финансирование</t>
  </si>
  <si>
    <t>Номера целевых показателей, на достижение которых направлены мероприятия</t>
  </si>
  <si>
    <t>всего</t>
  </si>
  <si>
    <t>1</t>
  </si>
  <si>
    <t>2</t>
  </si>
  <si>
    <t>3</t>
  </si>
  <si>
    <t>ВСЕГО ПО МУНИЦИПАЛЬНОЙ ПРОГРАММЕ, В ТОМ ЧИСЛЕ:</t>
  </si>
  <si>
    <t/>
  </si>
  <si>
    <t>False</t>
  </si>
  <si>
    <t>областной бюджет</t>
  </si>
  <si>
    <t>местный бюджет</t>
  </si>
  <si>
    <t>внебюджетные источники</t>
  </si>
  <si>
    <t>«Прочие нужды»</t>
  </si>
  <si>
    <t>Всего по направлению «Прочие нужды», в том числе:</t>
  </si>
  <si>
    <t>Мероприятие 1.1. Организация предоставления услуг (выполнения работ) в сфере физической культуры и спорта, всего, из них:</t>
  </si>
  <si>
    <t>Мероприятие 1.2. Организация и проведение мероприятий в сфере физической культуры и спорта на территории муниципального образования Алапаевское, всего, из них:</t>
  </si>
  <si>
    <t>0,0</t>
  </si>
  <si>
    <t>Мероприятие 1.3. Организация и проведение мероприятий среди людей с ограниченными возможностями здоровья на территории муниципального образования Алапаевское всего, из них:</t>
  </si>
  <si>
    <t>Мероприятие 1.4. Обеспечение мероприятий по развитию материально-технической базы в сфере физической культуры и спорта</t>
  </si>
  <si>
    <t>0</t>
  </si>
  <si>
    <t xml:space="preserve">Мероприятие 1.6. Создание спортивных площадок (оснащение спортивным оборудованием) для занятий уличной гимнастикой в муниципальном образовании Алапаевское, всего
из них:
</t>
  </si>
  <si>
    <t xml:space="preserve">Мероприятие 1.10. 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                </t>
  </si>
  <si>
    <t>1.1.1.</t>
  </si>
  <si>
    <t>5</t>
  </si>
  <si>
    <t>6</t>
  </si>
  <si>
    <t>7</t>
  </si>
  <si>
    <t>8</t>
  </si>
  <si>
    <t>9</t>
  </si>
  <si>
    <t>Объёмы расходов на выполнение мероприятия за счёт всех источников ресурсного обеспечения</t>
  </si>
  <si>
    <t>1.1.1., 1.1.2., 1.1.3., 1.1.4.</t>
  </si>
  <si>
    <t>"Развитие физической культуры и спорта в муниципальном образовании Алапаевское до 2030 года"</t>
  </si>
  <si>
    <t>4</t>
  </si>
  <si>
    <t>10</t>
  </si>
  <si>
    <t>11</t>
  </si>
  <si>
    <t>2.1.2., 2.1.3</t>
  </si>
  <si>
    <t>2.1.1., 2.1.2</t>
  </si>
  <si>
    <t xml:space="preserve">Приложение № 2
к муниципальной программе  
«Развитие физической культуры и спорта в муниципальном образовании Алапаевское до 2030 года»
</t>
  </si>
  <si>
    <t>Мероприятие 1.4. Мероприятия по поэтапному внедрению и реализации Всероссийского физкультурно-спортивного комплекса "Готов к труду и обороне" (ГТО), всего,из них:</t>
  </si>
  <si>
    <t xml:space="preserve">Мероприятие 1.5. Организация предоставления услуг (выполнение работ) по спортивной подготовке, всего
из них:
</t>
  </si>
  <si>
    <t xml:space="preserve">Мероприятие 1.6. Государственная поддержка организаций, входящих в систему спортивной подготовки, на условиях софинансирования из федерального бюджета, всего                                            из них:               </t>
  </si>
  <si>
    <t>1.3.1</t>
  </si>
  <si>
    <t xml:space="preserve">1.1.1., 1.1.2., 1.1.3., 1.1.4. </t>
  </si>
  <si>
    <t>1.2.1.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</si>
</sst>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  <family val="2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right" wrapText="1"/>
    </xf>
    <xf numFmtId="49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5" fillId="2" borderId="5" xfId="0" applyFont="1" applyFill="1" applyBorder="1">
      <alignment vertical="center"/>
    </xf>
    <xf numFmtId="0" fontId="5" fillId="2" borderId="0" xfId="0" applyFont="1" applyFill="1">
      <alignment vertical="center"/>
    </xf>
    <xf numFmtId="0" fontId="6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7" fillId="2" borderId="5" xfId="0" applyFont="1" applyFill="1" applyBorder="1">
      <alignment vertical="center"/>
    </xf>
    <xf numFmtId="0" fontId="7" fillId="2" borderId="0" xfId="0" applyFont="1" applyFill="1">
      <alignment vertical="center"/>
    </xf>
    <xf numFmtId="164" fontId="4" fillId="2" borderId="1" xfId="0" applyNumberFormat="1" applyFont="1" applyFill="1" applyBorder="1" applyAlignment="1">
      <alignment horizontal="right" vertical="top" wrapText="1"/>
    </xf>
    <xf numFmtId="164" fontId="8" fillId="0" borderId="4" xfId="0" applyNumberFormat="1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O41"/>
  <sheetViews>
    <sheetView tabSelected="1" view="pageLayout" zoomScaleNormal="100" workbookViewId="0">
      <selection activeCell="K9" sqref="K9"/>
    </sheetView>
  </sheetViews>
  <sheetFormatPr defaultRowHeight="12.75" customHeight="1"/>
  <cols>
    <col min="1" max="1" width="7.42578125" customWidth="1"/>
    <col min="2" max="2" width="22.28515625" customWidth="1"/>
    <col min="3" max="3" width="13.5703125" customWidth="1"/>
    <col min="4" max="4" width="12.7109375" customWidth="1"/>
    <col min="5" max="10" width="12.5703125" customWidth="1"/>
    <col min="11" max="11" width="29.7109375" customWidth="1"/>
    <col min="12" max="14" width="9.140625" hidden="1" customWidth="1"/>
    <col min="15" max="15" width="7.85546875" hidden="1" customWidth="1"/>
    <col min="253" max="253" width="7.42578125" customWidth="1"/>
    <col min="254" max="254" width="22.28515625" customWidth="1"/>
    <col min="255" max="255" width="13.5703125" customWidth="1"/>
    <col min="256" max="256" width="13.42578125" customWidth="1"/>
    <col min="257" max="257" width="13.85546875" customWidth="1"/>
    <col min="258" max="258" width="13.5703125" customWidth="1"/>
    <col min="259" max="259" width="13.7109375" customWidth="1"/>
    <col min="260" max="260" width="13.28515625" customWidth="1"/>
    <col min="261" max="261" width="14.7109375" customWidth="1"/>
    <col min="262" max="262" width="13.7109375" customWidth="1"/>
    <col min="263" max="263" width="13.85546875" customWidth="1"/>
    <col min="264" max="264" width="13.7109375" customWidth="1"/>
    <col min="265" max="265" width="12.7109375" customWidth="1"/>
    <col min="266" max="266" width="12.5703125" customWidth="1"/>
    <col min="267" max="267" width="29.7109375" customWidth="1"/>
    <col min="268" max="271" width="0" hidden="1" customWidth="1"/>
    <col min="509" max="509" width="7.42578125" customWidth="1"/>
    <col min="510" max="510" width="22.28515625" customWidth="1"/>
    <col min="511" max="511" width="13.5703125" customWidth="1"/>
    <col min="512" max="512" width="13.42578125" customWidth="1"/>
    <col min="513" max="513" width="13.85546875" customWidth="1"/>
    <col min="514" max="514" width="13.5703125" customWidth="1"/>
    <col min="515" max="515" width="13.7109375" customWidth="1"/>
    <col min="516" max="516" width="13.28515625" customWidth="1"/>
    <col min="517" max="517" width="14.7109375" customWidth="1"/>
    <col min="518" max="518" width="13.7109375" customWidth="1"/>
    <col min="519" max="519" width="13.85546875" customWidth="1"/>
    <col min="520" max="520" width="13.7109375" customWidth="1"/>
    <col min="521" max="521" width="12.7109375" customWidth="1"/>
    <col min="522" max="522" width="12.5703125" customWidth="1"/>
    <col min="523" max="523" width="29.7109375" customWidth="1"/>
    <col min="524" max="527" width="0" hidden="1" customWidth="1"/>
    <col min="765" max="765" width="7.42578125" customWidth="1"/>
    <col min="766" max="766" width="22.28515625" customWidth="1"/>
    <col min="767" max="767" width="13.5703125" customWidth="1"/>
    <col min="768" max="768" width="13.42578125" customWidth="1"/>
    <col min="769" max="769" width="13.85546875" customWidth="1"/>
    <col min="770" max="770" width="13.5703125" customWidth="1"/>
    <col min="771" max="771" width="13.7109375" customWidth="1"/>
    <col min="772" max="772" width="13.28515625" customWidth="1"/>
    <col min="773" max="773" width="14.7109375" customWidth="1"/>
    <col min="774" max="774" width="13.7109375" customWidth="1"/>
    <col min="775" max="775" width="13.85546875" customWidth="1"/>
    <col min="776" max="776" width="13.7109375" customWidth="1"/>
    <col min="777" max="777" width="12.7109375" customWidth="1"/>
    <col min="778" max="778" width="12.5703125" customWidth="1"/>
    <col min="779" max="779" width="29.7109375" customWidth="1"/>
    <col min="780" max="783" width="0" hidden="1" customWidth="1"/>
    <col min="1021" max="1021" width="7.42578125" customWidth="1"/>
    <col min="1022" max="1022" width="22.28515625" customWidth="1"/>
    <col min="1023" max="1023" width="13.5703125" customWidth="1"/>
    <col min="1024" max="1024" width="13.42578125" customWidth="1"/>
    <col min="1025" max="1025" width="13.85546875" customWidth="1"/>
    <col min="1026" max="1026" width="13.5703125" customWidth="1"/>
    <col min="1027" max="1027" width="13.7109375" customWidth="1"/>
    <col min="1028" max="1028" width="13.28515625" customWidth="1"/>
    <col min="1029" max="1029" width="14.7109375" customWidth="1"/>
    <col min="1030" max="1030" width="13.7109375" customWidth="1"/>
    <col min="1031" max="1031" width="13.85546875" customWidth="1"/>
    <col min="1032" max="1032" width="13.7109375" customWidth="1"/>
    <col min="1033" max="1033" width="12.7109375" customWidth="1"/>
    <col min="1034" max="1034" width="12.5703125" customWidth="1"/>
    <col min="1035" max="1035" width="29.7109375" customWidth="1"/>
    <col min="1036" max="1039" width="0" hidden="1" customWidth="1"/>
    <col min="1277" max="1277" width="7.42578125" customWidth="1"/>
    <col min="1278" max="1278" width="22.28515625" customWidth="1"/>
    <col min="1279" max="1279" width="13.5703125" customWidth="1"/>
    <col min="1280" max="1280" width="13.42578125" customWidth="1"/>
    <col min="1281" max="1281" width="13.85546875" customWidth="1"/>
    <col min="1282" max="1282" width="13.5703125" customWidth="1"/>
    <col min="1283" max="1283" width="13.7109375" customWidth="1"/>
    <col min="1284" max="1284" width="13.28515625" customWidth="1"/>
    <col min="1285" max="1285" width="14.7109375" customWidth="1"/>
    <col min="1286" max="1286" width="13.7109375" customWidth="1"/>
    <col min="1287" max="1287" width="13.85546875" customWidth="1"/>
    <col min="1288" max="1288" width="13.7109375" customWidth="1"/>
    <col min="1289" max="1289" width="12.7109375" customWidth="1"/>
    <col min="1290" max="1290" width="12.5703125" customWidth="1"/>
    <col min="1291" max="1291" width="29.7109375" customWidth="1"/>
    <col min="1292" max="1295" width="0" hidden="1" customWidth="1"/>
    <col min="1533" max="1533" width="7.42578125" customWidth="1"/>
    <col min="1534" max="1534" width="22.28515625" customWidth="1"/>
    <col min="1535" max="1535" width="13.5703125" customWidth="1"/>
    <col min="1536" max="1536" width="13.42578125" customWidth="1"/>
    <col min="1537" max="1537" width="13.85546875" customWidth="1"/>
    <col min="1538" max="1538" width="13.5703125" customWidth="1"/>
    <col min="1539" max="1539" width="13.7109375" customWidth="1"/>
    <col min="1540" max="1540" width="13.28515625" customWidth="1"/>
    <col min="1541" max="1541" width="14.7109375" customWidth="1"/>
    <col min="1542" max="1542" width="13.7109375" customWidth="1"/>
    <col min="1543" max="1543" width="13.85546875" customWidth="1"/>
    <col min="1544" max="1544" width="13.7109375" customWidth="1"/>
    <col min="1545" max="1545" width="12.7109375" customWidth="1"/>
    <col min="1546" max="1546" width="12.5703125" customWidth="1"/>
    <col min="1547" max="1547" width="29.7109375" customWidth="1"/>
    <col min="1548" max="1551" width="0" hidden="1" customWidth="1"/>
    <col min="1789" max="1789" width="7.42578125" customWidth="1"/>
    <col min="1790" max="1790" width="22.28515625" customWidth="1"/>
    <col min="1791" max="1791" width="13.5703125" customWidth="1"/>
    <col min="1792" max="1792" width="13.42578125" customWidth="1"/>
    <col min="1793" max="1793" width="13.85546875" customWidth="1"/>
    <col min="1794" max="1794" width="13.5703125" customWidth="1"/>
    <col min="1795" max="1795" width="13.7109375" customWidth="1"/>
    <col min="1796" max="1796" width="13.28515625" customWidth="1"/>
    <col min="1797" max="1797" width="14.7109375" customWidth="1"/>
    <col min="1798" max="1798" width="13.7109375" customWidth="1"/>
    <col min="1799" max="1799" width="13.85546875" customWidth="1"/>
    <col min="1800" max="1800" width="13.7109375" customWidth="1"/>
    <col min="1801" max="1801" width="12.7109375" customWidth="1"/>
    <col min="1802" max="1802" width="12.5703125" customWidth="1"/>
    <col min="1803" max="1803" width="29.7109375" customWidth="1"/>
    <col min="1804" max="1807" width="0" hidden="1" customWidth="1"/>
    <col min="2045" max="2045" width="7.42578125" customWidth="1"/>
    <col min="2046" max="2046" width="22.28515625" customWidth="1"/>
    <col min="2047" max="2047" width="13.5703125" customWidth="1"/>
    <col min="2048" max="2048" width="13.42578125" customWidth="1"/>
    <col min="2049" max="2049" width="13.85546875" customWidth="1"/>
    <col min="2050" max="2050" width="13.5703125" customWidth="1"/>
    <col min="2051" max="2051" width="13.7109375" customWidth="1"/>
    <col min="2052" max="2052" width="13.28515625" customWidth="1"/>
    <col min="2053" max="2053" width="14.7109375" customWidth="1"/>
    <col min="2054" max="2054" width="13.7109375" customWidth="1"/>
    <col min="2055" max="2055" width="13.85546875" customWidth="1"/>
    <col min="2056" max="2056" width="13.7109375" customWidth="1"/>
    <col min="2057" max="2057" width="12.7109375" customWidth="1"/>
    <col min="2058" max="2058" width="12.5703125" customWidth="1"/>
    <col min="2059" max="2059" width="29.7109375" customWidth="1"/>
    <col min="2060" max="2063" width="0" hidden="1" customWidth="1"/>
    <col min="2301" max="2301" width="7.42578125" customWidth="1"/>
    <col min="2302" max="2302" width="22.28515625" customWidth="1"/>
    <col min="2303" max="2303" width="13.5703125" customWidth="1"/>
    <col min="2304" max="2304" width="13.42578125" customWidth="1"/>
    <col min="2305" max="2305" width="13.85546875" customWidth="1"/>
    <col min="2306" max="2306" width="13.5703125" customWidth="1"/>
    <col min="2307" max="2307" width="13.7109375" customWidth="1"/>
    <col min="2308" max="2308" width="13.28515625" customWidth="1"/>
    <col min="2309" max="2309" width="14.7109375" customWidth="1"/>
    <col min="2310" max="2310" width="13.7109375" customWidth="1"/>
    <col min="2311" max="2311" width="13.85546875" customWidth="1"/>
    <col min="2312" max="2312" width="13.7109375" customWidth="1"/>
    <col min="2313" max="2313" width="12.7109375" customWidth="1"/>
    <col min="2314" max="2314" width="12.5703125" customWidth="1"/>
    <col min="2315" max="2315" width="29.7109375" customWidth="1"/>
    <col min="2316" max="2319" width="0" hidden="1" customWidth="1"/>
    <col min="2557" max="2557" width="7.42578125" customWidth="1"/>
    <col min="2558" max="2558" width="22.28515625" customWidth="1"/>
    <col min="2559" max="2559" width="13.5703125" customWidth="1"/>
    <col min="2560" max="2560" width="13.42578125" customWidth="1"/>
    <col min="2561" max="2561" width="13.85546875" customWidth="1"/>
    <col min="2562" max="2562" width="13.5703125" customWidth="1"/>
    <col min="2563" max="2563" width="13.7109375" customWidth="1"/>
    <col min="2564" max="2564" width="13.28515625" customWidth="1"/>
    <col min="2565" max="2565" width="14.7109375" customWidth="1"/>
    <col min="2566" max="2566" width="13.7109375" customWidth="1"/>
    <col min="2567" max="2567" width="13.85546875" customWidth="1"/>
    <col min="2568" max="2568" width="13.7109375" customWidth="1"/>
    <col min="2569" max="2569" width="12.7109375" customWidth="1"/>
    <col min="2570" max="2570" width="12.5703125" customWidth="1"/>
    <col min="2571" max="2571" width="29.7109375" customWidth="1"/>
    <col min="2572" max="2575" width="0" hidden="1" customWidth="1"/>
    <col min="2813" max="2813" width="7.42578125" customWidth="1"/>
    <col min="2814" max="2814" width="22.28515625" customWidth="1"/>
    <col min="2815" max="2815" width="13.5703125" customWidth="1"/>
    <col min="2816" max="2816" width="13.42578125" customWidth="1"/>
    <col min="2817" max="2817" width="13.85546875" customWidth="1"/>
    <col min="2818" max="2818" width="13.5703125" customWidth="1"/>
    <col min="2819" max="2819" width="13.7109375" customWidth="1"/>
    <col min="2820" max="2820" width="13.28515625" customWidth="1"/>
    <col min="2821" max="2821" width="14.7109375" customWidth="1"/>
    <col min="2822" max="2822" width="13.7109375" customWidth="1"/>
    <col min="2823" max="2823" width="13.85546875" customWidth="1"/>
    <col min="2824" max="2824" width="13.7109375" customWidth="1"/>
    <col min="2825" max="2825" width="12.7109375" customWidth="1"/>
    <col min="2826" max="2826" width="12.5703125" customWidth="1"/>
    <col min="2827" max="2827" width="29.7109375" customWidth="1"/>
    <col min="2828" max="2831" width="0" hidden="1" customWidth="1"/>
    <col min="3069" max="3069" width="7.42578125" customWidth="1"/>
    <col min="3070" max="3070" width="22.28515625" customWidth="1"/>
    <col min="3071" max="3071" width="13.5703125" customWidth="1"/>
    <col min="3072" max="3072" width="13.42578125" customWidth="1"/>
    <col min="3073" max="3073" width="13.85546875" customWidth="1"/>
    <col min="3074" max="3074" width="13.5703125" customWidth="1"/>
    <col min="3075" max="3075" width="13.7109375" customWidth="1"/>
    <col min="3076" max="3076" width="13.28515625" customWidth="1"/>
    <col min="3077" max="3077" width="14.7109375" customWidth="1"/>
    <col min="3078" max="3078" width="13.7109375" customWidth="1"/>
    <col min="3079" max="3079" width="13.85546875" customWidth="1"/>
    <col min="3080" max="3080" width="13.7109375" customWidth="1"/>
    <col min="3081" max="3081" width="12.7109375" customWidth="1"/>
    <col min="3082" max="3082" width="12.5703125" customWidth="1"/>
    <col min="3083" max="3083" width="29.7109375" customWidth="1"/>
    <col min="3084" max="3087" width="0" hidden="1" customWidth="1"/>
    <col min="3325" max="3325" width="7.42578125" customWidth="1"/>
    <col min="3326" max="3326" width="22.28515625" customWidth="1"/>
    <col min="3327" max="3327" width="13.5703125" customWidth="1"/>
    <col min="3328" max="3328" width="13.42578125" customWidth="1"/>
    <col min="3329" max="3329" width="13.85546875" customWidth="1"/>
    <col min="3330" max="3330" width="13.5703125" customWidth="1"/>
    <col min="3331" max="3331" width="13.7109375" customWidth="1"/>
    <col min="3332" max="3332" width="13.28515625" customWidth="1"/>
    <col min="3333" max="3333" width="14.7109375" customWidth="1"/>
    <col min="3334" max="3334" width="13.7109375" customWidth="1"/>
    <col min="3335" max="3335" width="13.85546875" customWidth="1"/>
    <col min="3336" max="3336" width="13.7109375" customWidth="1"/>
    <col min="3337" max="3337" width="12.7109375" customWidth="1"/>
    <col min="3338" max="3338" width="12.5703125" customWidth="1"/>
    <col min="3339" max="3339" width="29.7109375" customWidth="1"/>
    <col min="3340" max="3343" width="0" hidden="1" customWidth="1"/>
    <col min="3581" max="3581" width="7.42578125" customWidth="1"/>
    <col min="3582" max="3582" width="22.28515625" customWidth="1"/>
    <col min="3583" max="3583" width="13.5703125" customWidth="1"/>
    <col min="3584" max="3584" width="13.42578125" customWidth="1"/>
    <col min="3585" max="3585" width="13.85546875" customWidth="1"/>
    <col min="3586" max="3586" width="13.5703125" customWidth="1"/>
    <col min="3587" max="3587" width="13.7109375" customWidth="1"/>
    <col min="3588" max="3588" width="13.28515625" customWidth="1"/>
    <col min="3589" max="3589" width="14.7109375" customWidth="1"/>
    <col min="3590" max="3590" width="13.7109375" customWidth="1"/>
    <col min="3591" max="3591" width="13.85546875" customWidth="1"/>
    <col min="3592" max="3592" width="13.7109375" customWidth="1"/>
    <col min="3593" max="3593" width="12.7109375" customWidth="1"/>
    <col min="3594" max="3594" width="12.5703125" customWidth="1"/>
    <col min="3595" max="3595" width="29.7109375" customWidth="1"/>
    <col min="3596" max="3599" width="0" hidden="1" customWidth="1"/>
    <col min="3837" max="3837" width="7.42578125" customWidth="1"/>
    <col min="3838" max="3838" width="22.28515625" customWidth="1"/>
    <col min="3839" max="3839" width="13.5703125" customWidth="1"/>
    <col min="3840" max="3840" width="13.42578125" customWidth="1"/>
    <col min="3841" max="3841" width="13.85546875" customWidth="1"/>
    <col min="3842" max="3842" width="13.5703125" customWidth="1"/>
    <col min="3843" max="3843" width="13.7109375" customWidth="1"/>
    <col min="3844" max="3844" width="13.28515625" customWidth="1"/>
    <col min="3845" max="3845" width="14.7109375" customWidth="1"/>
    <col min="3846" max="3846" width="13.7109375" customWidth="1"/>
    <col min="3847" max="3847" width="13.85546875" customWidth="1"/>
    <col min="3848" max="3848" width="13.7109375" customWidth="1"/>
    <col min="3849" max="3849" width="12.7109375" customWidth="1"/>
    <col min="3850" max="3850" width="12.5703125" customWidth="1"/>
    <col min="3851" max="3851" width="29.7109375" customWidth="1"/>
    <col min="3852" max="3855" width="0" hidden="1" customWidth="1"/>
    <col min="4093" max="4093" width="7.42578125" customWidth="1"/>
    <col min="4094" max="4094" width="22.28515625" customWidth="1"/>
    <col min="4095" max="4095" width="13.5703125" customWidth="1"/>
    <col min="4096" max="4096" width="13.42578125" customWidth="1"/>
    <col min="4097" max="4097" width="13.85546875" customWidth="1"/>
    <col min="4098" max="4098" width="13.5703125" customWidth="1"/>
    <col min="4099" max="4099" width="13.7109375" customWidth="1"/>
    <col min="4100" max="4100" width="13.28515625" customWidth="1"/>
    <col min="4101" max="4101" width="14.7109375" customWidth="1"/>
    <col min="4102" max="4102" width="13.7109375" customWidth="1"/>
    <col min="4103" max="4103" width="13.85546875" customWidth="1"/>
    <col min="4104" max="4104" width="13.7109375" customWidth="1"/>
    <col min="4105" max="4105" width="12.7109375" customWidth="1"/>
    <col min="4106" max="4106" width="12.5703125" customWidth="1"/>
    <col min="4107" max="4107" width="29.7109375" customWidth="1"/>
    <col min="4108" max="4111" width="0" hidden="1" customWidth="1"/>
    <col min="4349" max="4349" width="7.42578125" customWidth="1"/>
    <col min="4350" max="4350" width="22.28515625" customWidth="1"/>
    <col min="4351" max="4351" width="13.5703125" customWidth="1"/>
    <col min="4352" max="4352" width="13.42578125" customWidth="1"/>
    <col min="4353" max="4353" width="13.85546875" customWidth="1"/>
    <col min="4354" max="4354" width="13.5703125" customWidth="1"/>
    <col min="4355" max="4355" width="13.7109375" customWidth="1"/>
    <col min="4356" max="4356" width="13.28515625" customWidth="1"/>
    <col min="4357" max="4357" width="14.7109375" customWidth="1"/>
    <col min="4358" max="4358" width="13.7109375" customWidth="1"/>
    <col min="4359" max="4359" width="13.85546875" customWidth="1"/>
    <col min="4360" max="4360" width="13.7109375" customWidth="1"/>
    <col min="4361" max="4361" width="12.7109375" customWidth="1"/>
    <col min="4362" max="4362" width="12.5703125" customWidth="1"/>
    <col min="4363" max="4363" width="29.7109375" customWidth="1"/>
    <col min="4364" max="4367" width="0" hidden="1" customWidth="1"/>
    <col min="4605" max="4605" width="7.42578125" customWidth="1"/>
    <col min="4606" max="4606" width="22.28515625" customWidth="1"/>
    <col min="4607" max="4607" width="13.5703125" customWidth="1"/>
    <col min="4608" max="4608" width="13.42578125" customWidth="1"/>
    <col min="4609" max="4609" width="13.85546875" customWidth="1"/>
    <col min="4610" max="4610" width="13.5703125" customWidth="1"/>
    <col min="4611" max="4611" width="13.7109375" customWidth="1"/>
    <col min="4612" max="4612" width="13.28515625" customWidth="1"/>
    <col min="4613" max="4613" width="14.7109375" customWidth="1"/>
    <col min="4614" max="4614" width="13.7109375" customWidth="1"/>
    <col min="4615" max="4615" width="13.85546875" customWidth="1"/>
    <col min="4616" max="4616" width="13.7109375" customWidth="1"/>
    <col min="4617" max="4617" width="12.7109375" customWidth="1"/>
    <col min="4618" max="4618" width="12.5703125" customWidth="1"/>
    <col min="4619" max="4619" width="29.7109375" customWidth="1"/>
    <col min="4620" max="4623" width="0" hidden="1" customWidth="1"/>
    <col min="4861" max="4861" width="7.42578125" customWidth="1"/>
    <col min="4862" max="4862" width="22.28515625" customWidth="1"/>
    <col min="4863" max="4863" width="13.5703125" customWidth="1"/>
    <col min="4864" max="4864" width="13.42578125" customWidth="1"/>
    <col min="4865" max="4865" width="13.85546875" customWidth="1"/>
    <col min="4866" max="4866" width="13.5703125" customWidth="1"/>
    <col min="4867" max="4867" width="13.7109375" customWidth="1"/>
    <col min="4868" max="4868" width="13.28515625" customWidth="1"/>
    <col min="4869" max="4869" width="14.7109375" customWidth="1"/>
    <col min="4870" max="4870" width="13.7109375" customWidth="1"/>
    <col min="4871" max="4871" width="13.85546875" customWidth="1"/>
    <col min="4872" max="4872" width="13.7109375" customWidth="1"/>
    <col min="4873" max="4873" width="12.7109375" customWidth="1"/>
    <col min="4874" max="4874" width="12.5703125" customWidth="1"/>
    <col min="4875" max="4875" width="29.7109375" customWidth="1"/>
    <col min="4876" max="4879" width="0" hidden="1" customWidth="1"/>
    <col min="5117" max="5117" width="7.42578125" customWidth="1"/>
    <col min="5118" max="5118" width="22.28515625" customWidth="1"/>
    <col min="5119" max="5119" width="13.5703125" customWidth="1"/>
    <col min="5120" max="5120" width="13.42578125" customWidth="1"/>
    <col min="5121" max="5121" width="13.85546875" customWidth="1"/>
    <col min="5122" max="5122" width="13.5703125" customWidth="1"/>
    <col min="5123" max="5123" width="13.7109375" customWidth="1"/>
    <col min="5124" max="5124" width="13.28515625" customWidth="1"/>
    <col min="5125" max="5125" width="14.7109375" customWidth="1"/>
    <col min="5126" max="5126" width="13.7109375" customWidth="1"/>
    <col min="5127" max="5127" width="13.85546875" customWidth="1"/>
    <col min="5128" max="5128" width="13.7109375" customWidth="1"/>
    <col min="5129" max="5129" width="12.7109375" customWidth="1"/>
    <col min="5130" max="5130" width="12.5703125" customWidth="1"/>
    <col min="5131" max="5131" width="29.7109375" customWidth="1"/>
    <col min="5132" max="5135" width="0" hidden="1" customWidth="1"/>
    <col min="5373" max="5373" width="7.42578125" customWidth="1"/>
    <col min="5374" max="5374" width="22.28515625" customWidth="1"/>
    <col min="5375" max="5375" width="13.5703125" customWidth="1"/>
    <col min="5376" max="5376" width="13.42578125" customWidth="1"/>
    <col min="5377" max="5377" width="13.85546875" customWidth="1"/>
    <col min="5378" max="5378" width="13.5703125" customWidth="1"/>
    <col min="5379" max="5379" width="13.7109375" customWidth="1"/>
    <col min="5380" max="5380" width="13.28515625" customWidth="1"/>
    <col min="5381" max="5381" width="14.7109375" customWidth="1"/>
    <col min="5382" max="5382" width="13.7109375" customWidth="1"/>
    <col min="5383" max="5383" width="13.85546875" customWidth="1"/>
    <col min="5384" max="5384" width="13.7109375" customWidth="1"/>
    <col min="5385" max="5385" width="12.7109375" customWidth="1"/>
    <col min="5386" max="5386" width="12.5703125" customWidth="1"/>
    <col min="5387" max="5387" width="29.7109375" customWidth="1"/>
    <col min="5388" max="5391" width="0" hidden="1" customWidth="1"/>
    <col min="5629" max="5629" width="7.42578125" customWidth="1"/>
    <col min="5630" max="5630" width="22.28515625" customWidth="1"/>
    <col min="5631" max="5631" width="13.5703125" customWidth="1"/>
    <col min="5632" max="5632" width="13.42578125" customWidth="1"/>
    <col min="5633" max="5633" width="13.85546875" customWidth="1"/>
    <col min="5634" max="5634" width="13.5703125" customWidth="1"/>
    <col min="5635" max="5635" width="13.7109375" customWidth="1"/>
    <col min="5636" max="5636" width="13.28515625" customWidth="1"/>
    <col min="5637" max="5637" width="14.7109375" customWidth="1"/>
    <col min="5638" max="5638" width="13.7109375" customWidth="1"/>
    <col min="5639" max="5639" width="13.85546875" customWidth="1"/>
    <col min="5640" max="5640" width="13.7109375" customWidth="1"/>
    <col min="5641" max="5641" width="12.7109375" customWidth="1"/>
    <col min="5642" max="5642" width="12.5703125" customWidth="1"/>
    <col min="5643" max="5643" width="29.7109375" customWidth="1"/>
    <col min="5644" max="5647" width="0" hidden="1" customWidth="1"/>
    <col min="5885" max="5885" width="7.42578125" customWidth="1"/>
    <col min="5886" max="5886" width="22.28515625" customWidth="1"/>
    <col min="5887" max="5887" width="13.5703125" customWidth="1"/>
    <col min="5888" max="5888" width="13.42578125" customWidth="1"/>
    <col min="5889" max="5889" width="13.85546875" customWidth="1"/>
    <col min="5890" max="5890" width="13.5703125" customWidth="1"/>
    <col min="5891" max="5891" width="13.7109375" customWidth="1"/>
    <col min="5892" max="5892" width="13.28515625" customWidth="1"/>
    <col min="5893" max="5893" width="14.7109375" customWidth="1"/>
    <col min="5894" max="5894" width="13.7109375" customWidth="1"/>
    <col min="5895" max="5895" width="13.85546875" customWidth="1"/>
    <col min="5896" max="5896" width="13.7109375" customWidth="1"/>
    <col min="5897" max="5897" width="12.7109375" customWidth="1"/>
    <col min="5898" max="5898" width="12.5703125" customWidth="1"/>
    <col min="5899" max="5899" width="29.7109375" customWidth="1"/>
    <col min="5900" max="5903" width="0" hidden="1" customWidth="1"/>
    <col min="6141" max="6141" width="7.42578125" customWidth="1"/>
    <col min="6142" max="6142" width="22.28515625" customWidth="1"/>
    <col min="6143" max="6143" width="13.5703125" customWidth="1"/>
    <col min="6144" max="6144" width="13.42578125" customWidth="1"/>
    <col min="6145" max="6145" width="13.85546875" customWidth="1"/>
    <col min="6146" max="6146" width="13.5703125" customWidth="1"/>
    <col min="6147" max="6147" width="13.7109375" customWidth="1"/>
    <col min="6148" max="6148" width="13.28515625" customWidth="1"/>
    <col min="6149" max="6149" width="14.7109375" customWidth="1"/>
    <col min="6150" max="6150" width="13.7109375" customWidth="1"/>
    <col min="6151" max="6151" width="13.85546875" customWidth="1"/>
    <col min="6152" max="6152" width="13.7109375" customWidth="1"/>
    <col min="6153" max="6153" width="12.7109375" customWidth="1"/>
    <col min="6154" max="6154" width="12.5703125" customWidth="1"/>
    <col min="6155" max="6155" width="29.7109375" customWidth="1"/>
    <col min="6156" max="6159" width="0" hidden="1" customWidth="1"/>
    <col min="6397" max="6397" width="7.42578125" customWidth="1"/>
    <col min="6398" max="6398" width="22.28515625" customWidth="1"/>
    <col min="6399" max="6399" width="13.5703125" customWidth="1"/>
    <col min="6400" max="6400" width="13.42578125" customWidth="1"/>
    <col min="6401" max="6401" width="13.85546875" customWidth="1"/>
    <col min="6402" max="6402" width="13.5703125" customWidth="1"/>
    <col min="6403" max="6403" width="13.7109375" customWidth="1"/>
    <col min="6404" max="6404" width="13.28515625" customWidth="1"/>
    <col min="6405" max="6405" width="14.7109375" customWidth="1"/>
    <col min="6406" max="6406" width="13.7109375" customWidth="1"/>
    <col min="6407" max="6407" width="13.85546875" customWidth="1"/>
    <col min="6408" max="6408" width="13.7109375" customWidth="1"/>
    <col min="6409" max="6409" width="12.7109375" customWidth="1"/>
    <col min="6410" max="6410" width="12.5703125" customWidth="1"/>
    <col min="6411" max="6411" width="29.7109375" customWidth="1"/>
    <col min="6412" max="6415" width="0" hidden="1" customWidth="1"/>
    <col min="6653" max="6653" width="7.42578125" customWidth="1"/>
    <col min="6654" max="6654" width="22.28515625" customWidth="1"/>
    <col min="6655" max="6655" width="13.5703125" customWidth="1"/>
    <col min="6656" max="6656" width="13.42578125" customWidth="1"/>
    <col min="6657" max="6657" width="13.85546875" customWidth="1"/>
    <col min="6658" max="6658" width="13.5703125" customWidth="1"/>
    <col min="6659" max="6659" width="13.7109375" customWidth="1"/>
    <col min="6660" max="6660" width="13.28515625" customWidth="1"/>
    <col min="6661" max="6661" width="14.7109375" customWidth="1"/>
    <col min="6662" max="6662" width="13.7109375" customWidth="1"/>
    <col min="6663" max="6663" width="13.85546875" customWidth="1"/>
    <col min="6664" max="6664" width="13.7109375" customWidth="1"/>
    <col min="6665" max="6665" width="12.7109375" customWidth="1"/>
    <col min="6666" max="6666" width="12.5703125" customWidth="1"/>
    <col min="6667" max="6667" width="29.7109375" customWidth="1"/>
    <col min="6668" max="6671" width="0" hidden="1" customWidth="1"/>
    <col min="6909" max="6909" width="7.42578125" customWidth="1"/>
    <col min="6910" max="6910" width="22.28515625" customWidth="1"/>
    <col min="6911" max="6911" width="13.5703125" customWidth="1"/>
    <col min="6912" max="6912" width="13.42578125" customWidth="1"/>
    <col min="6913" max="6913" width="13.85546875" customWidth="1"/>
    <col min="6914" max="6914" width="13.5703125" customWidth="1"/>
    <col min="6915" max="6915" width="13.7109375" customWidth="1"/>
    <col min="6916" max="6916" width="13.28515625" customWidth="1"/>
    <col min="6917" max="6917" width="14.7109375" customWidth="1"/>
    <col min="6918" max="6918" width="13.7109375" customWidth="1"/>
    <col min="6919" max="6919" width="13.85546875" customWidth="1"/>
    <col min="6920" max="6920" width="13.7109375" customWidth="1"/>
    <col min="6921" max="6921" width="12.7109375" customWidth="1"/>
    <col min="6922" max="6922" width="12.5703125" customWidth="1"/>
    <col min="6923" max="6923" width="29.7109375" customWidth="1"/>
    <col min="6924" max="6927" width="0" hidden="1" customWidth="1"/>
    <col min="7165" max="7165" width="7.42578125" customWidth="1"/>
    <col min="7166" max="7166" width="22.28515625" customWidth="1"/>
    <col min="7167" max="7167" width="13.5703125" customWidth="1"/>
    <col min="7168" max="7168" width="13.42578125" customWidth="1"/>
    <col min="7169" max="7169" width="13.85546875" customWidth="1"/>
    <col min="7170" max="7170" width="13.5703125" customWidth="1"/>
    <col min="7171" max="7171" width="13.7109375" customWidth="1"/>
    <col min="7172" max="7172" width="13.28515625" customWidth="1"/>
    <col min="7173" max="7173" width="14.7109375" customWidth="1"/>
    <col min="7174" max="7174" width="13.7109375" customWidth="1"/>
    <col min="7175" max="7175" width="13.85546875" customWidth="1"/>
    <col min="7176" max="7176" width="13.7109375" customWidth="1"/>
    <col min="7177" max="7177" width="12.7109375" customWidth="1"/>
    <col min="7178" max="7178" width="12.5703125" customWidth="1"/>
    <col min="7179" max="7179" width="29.7109375" customWidth="1"/>
    <col min="7180" max="7183" width="0" hidden="1" customWidth="1"/>
    <col min="7421" max="7421" width="7.42578125" customWidth="1"/>
    <col min="7422" max="7422" width="22.28515625" customWidth="1"/>
    <col min="7423" max="7423" width="13.5703125" customWidth="1"/>
    <col min="7424" max="7424" width="13.42578125" customWidth="1"/>
    <col min="7425" max="7425" width="13.85546875" customWidth="1"/>
    <col min="7426" max="7426" width="13.5703125" customWidth="1"/>
    <col min="7427" max="7427" width="13.7109375" customWidth="1"/>
    <col min="7428" max="7428" width="13.28515625" customWidth="1"/>
    <col min="7429" max="7429" width="14.7109375" customWidth="1"/>
    <col min="7430" max="7430" width="13.7109375" customWidth="1"/>
    <col min="7431" max="7431" width="13.85546875" customWidth="1"/>
    <col min="7432" max="7432" width="13.7109375" customWidth="1"/>
    <col min="7433" max="7433" width="12.7109375" customWidth="1"/>
    <col min="7434" max="7434" width="12.5703125" customWidth="1"/>
    <col min="7435" max="7435" width="29.7109375" customWidth="1"/>
    <col min="7436" max="7439" width="0" hidden="1" customWidth="1"/>
    <col min="7677" max="7677" width="7.42578125" customWidth="1"/>
    <col min="7678" max="7678" width="22.28515625" customWidth="1"/>
    <col min="7679" max="7679" width="13.5703125" customWidth="1"/>
    <col min="7680" max="7680" width="13.42578125" customWidth="1"/>
    <col min="7681" max="7681" width="13.85546875" customWidth="1"/>
    <col min="7682" max="7682" width="13.5703125" customWidth="1"/>
    <col min="7683" max="7683" width="13.7109375" customWidth="1"/>
    <col min="7684" max="7684" width="13.28515625" customWidth="1"/>
    <col min="7685" max="7685" width="14.7109375" customWidth="1"/>
    <col min="7686" max="7686" width="13.7109375" customWidth="1"/>
    <col min="7687" max="7687" width="13.85546875" customWidth="1"/>
    <col min="7688" max="7688" width="13.7109375" customWidth="1"/>
    <col min="7689" max="7689" width="12.7109375" customWidth="1"/>
    <col min="7690" max="7690" width="12.5703125" customWidth="1"/>
    <col min="7691" max="7691" width="29.7109375" customWidth="1"/>
    <col min="7692" max="7695" width="0" hidden="1" customWidth="1"/>
    <col min="7933" max="7933" width="7.42578125" customWidth="1"/>
    <col min="7934" max="7934" width="22.28515625" customWidth="1"/>
    <col min="7935" max="7935" width="13.5703125" customWidth="1"/>
    <col min="7936" max="7936" width="13.42578125" customWidth="1"/>
    <col min="7937" max="7937" width="13.85546875" customWidth="1"/>
    <col min="7938" max="7938" width="13.5703125" customWidth="1"/>
    <col min="7939" max="7939" width="13.7109375" customWidth="1"/>
    <col min="7940" max="7940" width="13.28515625" customWidth="1"/>
    <col min="7941" max="7941" width="14.7109375" customWidth="1"/>
    <col min="7942" max="7942" width="13.7109375" customWidth="1"/>
    <col min="7943" max="7943" width="13.85546875" customWidth="1"/>
    <col min="7944" max="7944" width="13.7109375" customWidth="1"/>
    <col min="7945" max="7945" width="12.7109375" customWidth="1"/>
    <col min="7946" max="7946" width="12.5703125" customWidth="1"/>
    <col min="7947" max="7947" width="29.7109375" customWidth="1"/>
    <col min="7948" max="7951" width="0" hidden="1" customWidth="1"/>
    <col min="8189" max="8189" width="7.42578125" customWidth="1"/>
    <col min="8190" max="8190" width="22.28515625" customWidth="1"/>
    <col min="8191" max="8191" width="13.5703125" customWidth="1"/>
    <col min="8192" max="8192" width="13.42578125" customWidth="1"/>
    <col min="8193" max="8193" width="13.85546875" customWidth="1"/>
    <col min="8194" max="8194" width="13.5703125" customWidth="1"/>
    <col min="8195" max="8195" width="13.7109375" customWidth="1"/>
    <col min="8196" max="8196" width="13.28515625" customWidth="1"/>
    <col min="8197" max="8197" width="14.7109375" customWidth="1"/>
    <col min="8198" max="8198" width="13.7109375" customWidth="1"/>
    <col min="8199" max="8199" width="13.85546875" customWidth="1"/>
    <col min="8200" max="8200" width="13.7109375" customWidth="1"/>
    <col min="8201" max="8201" width="12.7109375" customWidth="1"/>
    <col min="8202" max="8202" width="12.5703125" customWidth="1"/>
    <col min="8203" max="8203" width="29.7109375" customWidth="1"/>
    <col min="8204" max="8207" width="0" hidden="1" customWidth="1"/>
    <col min="8445" max="8445" width="7.42578125" customWidth="1"/>
    <col min="8446" max="8446" width="22.28515625" customWidth="1"/>
    <col min="8447" max="8447" width="13.5703125" customWidth="1"/>
    <col min="8448" max="8448" width="13.42578125" customWidth="1"/>
    <col min="8449" max="8449" width="13.85546875" customWidth="1"/>
    <col min="8450" max="8450" width="13.5703125" customWidth="1"/>
    <col min="8451" max="8451" width="13.7109375" customWidth="1"/>
    <col min="8452" max="8452" width="13.28515625" customWidth="1"/>
    <col min="8453" max="8453" width="14.7109375" customWidth="1"/>
    <col min="8454" max="8454" width="13.7109375" customWidth="1"/>
    <col min="8455" max="8455" width="13.85546875" customWidth="1"/>
    <col min="8456" max="8456" width="13.7109375" customWidth="1"/>
    <col min="8457" max="8457" width="12.7109375" customWidth="1"/>
    <col min="8458" max="8458" width="12.5703125" customWidth="1"/>
    <col min="8459" max="8459" width="29.7109375" customWidth="1"/>
    <col min="8460" max="8463" width="0" hidden="1" customWidth="1"/>
    <col min="8701" max="8701" width="7.42578125" customWidth="1"/>
    <col min="8702" max="8702" width="22.28515625" customWidth="1"/>
    <col min="8703" max="8703" width="13.5703125" customWidth="1"/>
    <col min="8704" max="8704" width="13.42578125" customWidth="1"/>
    <col min="8705" max="8705" width="13.85546875" customWidth="1"/>
    <col min="8706" max="8706" width="13.5703125" customWidth="1"/>
    <col min="8707" max="8707" width="13.7109375" customWidth="1"/>
    <col min="8708" max="8708" width="13.28515625" customWidth="1"/>
    <col min="8709" max="8709" width="14.7109375" customWidth="1"/>
    <col min="8710" max="8710" width="13.7109375" customWidth="1"/>
    <col min="8711" max="8711" width="13.85546875" customWidth="1"/>
    <col min="8712" max="8712" width="13.7109375" customWidth="1"/>
    <col min="8713" max="8713" width="12.7109375" customWidth="1"/>
    <col min="8714" max="8714" width="12.5703125" customWidth="1"/>
    <col min="8715" max="8715" width="29.7109375" customWidth="1"/>
    <col min="8716" max="8719" width="0" hidden="1" customWidth="1"/>
    <col min="8957" max="8957" width="7.42578125" customWidth="1"/>
    <col min="8958" max="8958" width="22.28515625" customWidth="1"/>
    <col min="8959" max="8959" width="13.5703125" customWidth="1"/>
    <col min="8960" max="8960" width="13.42578125" customWidth="1"/>
    <col min="8961" max="8961" width="13.85546875" customWidth="1"/>
    <col min="8962" max="8962" width="13.5703125" customWidth="1"/>
    <col min="8963" max="8963" width="13.7109375" customWidth="1"/>
    <col min="8964" max="8964" width="13.28515625" customWidth="1"/>
    <col min="8965" max="8965" width="14.7109375" customWidth="1"/>
    <col min="8966" max="8966" width="13.7109375" customWidth="1"/>
    <col min="8967" max="8967" width="13.85546875" customWidth="1"/>
    <col min="8968" max="8968" width="13.7109375" customWidth="1"/>
    <col min="8969" max="8969" width="12.7109375" customWidth="1"/>
    <col min="8970" max="8970" width="12.5703125" customWidth="1"/>
    <col min="8971" max="8971" width="29.7109375" customWidth="1"/>
    <col min="8972" max="8975" width="0" hidden="1" customWidth="1"/>
    <col min="9213" max="9213" width="7.42578125" customWidth="1"/>
    <col min="9214" max="9214" width="22.28515625" customWidth="1"/>
    <col min="9215" max="9215" width="13.5703125" customWidth="1"/>
    <col min="9216" max="9216" width="13.42578125" customWidth="1"/>
    <col min="9217" max="9217" width="13.85546875" customWidth="1"/>
    <col min="9218" max="9218" width="13.5703125" customWidth="1"/>
    <col min="9219" max="9219" width="13.7109375" customWidth="1"/>
    <col min="9220" max="9220" width="13.28515625" customWidth="1"/>
    <col min="9221" max="9221" width="14.7109375" customWidth="1"/>
    <col min="9222" max="9222" width="13.7109375" customWidth="1"/>
    <col min="9223" max="9223" width="13.85546875" customWidth="1"/>
    <col min="9224" max="9224" width="13.7109375" customWidth="1"/>
    <col min="9225" max="9225" width="12.7109375" customWidth="1"/>
    <col min="9226" max="9226" width="12.5703125" customWidth="1"/>
    <col min="9227" max="9227" width="29.7109375" customWidth="1"/>
    <col min="9228" max="9231" width="0" hidden="1" customWidth="1"/>
    <col min="9469" max="9469" width="7.42578125" customWidth="1"/>
    <col min="9470" max="9470" width="22.28515625" customWidth="1"/>
    <col min="9471" max="9471" width="13.5703125" customWidth="1"/>
    <col min="9472" max="9472" width="13.42578125" customWidth="1"/>
    <col min="9473" max="9473" width="13.85546875" customWidth="1"/>
    <col min="9474" max="9474" width="13.5703125" customWidth="1"/>
    <col min="9475" max="9475" width="13.7109375" customWidth="1"/>
    <col min="9476" max="9476" width="13.28515625" customWidth="1"/>
    <col min="9477" max="9477" width="14.7109375" customWidth="1"/>
    <col min="9478" max="9478" width="13.7109375" customWidth="1"/>
    <col min="9479" max="9479" width="13.85546875" customWidth="1"/>
    <col min="9480" max="9480" width="13.7109375" customWidth="1"/>
    <col min="9481" max="9481" width="12.7109375" customWidth="1"/>
    <col min="9482" max="9482" width="12.5703125" customWidth="1"/>
    <col min="9483" max="9483" width="29.7109375" customWidth="1"/>
    <col min="9484" max="9487" width="0" hidden="1" customWidth="1"/>
    <col min="9725" max="9725" width="7.42578125" customWidth="1"/>
    <col min="9726" max="9726" width="22.28515625" customWidth="1"/>
    <col min="9727" max="9727" width="13.5703125" customWidth="1"/>
    <col min="9728" max="9728" width="13.42578125" customWidth="1"/>
    <col min="9729" max="9729" width="13.85546875" customWidth="1"/>
    <col min="9730" max="9730" width="13.5703125" customWidth="1"/>
    <col min="9731" max="9731" width="13.7109375" customWidth="1"/>
    <col min="9732" max="9732" width="13.28515625" customWidth="1"/>
    <col min="9733" max="9733" width="14.7109375" customWidth="1"/>
    <col min="9734" max="9734" width="13.7109375" customWidth="1"/>
    <col min="9735" max="9735" width="13.85546875" customWidth="1"/>
    <col min="9736" max="9736" width="13.7109375" customWidth="1"/>
    <col min="9737" max="9737" width="12.7109375" customWidth="1"/>
    <col min="9738" max="9738" width="12.5703125" customWidth="1"/>
    <col min="9739" max="9739" width="29.7109375" customWidth="1"/>
    <col min="9740" max="9743" width="0" hidden="1" customWidth="1"/>
    <col min="9981" max="9981" width="7.42578125" customWidth="1"/>
    <col min="9982" max="9982" width="22.28515625" customWidth="1"/>
    <col min="9983" max="9983" width="13.5703125" customWidth="1"/>
    <col min="9984" max="9984" width="13.42578125" customWidth="1"/>
    <col min="9985" max="9985" width="13.85546875" customWidth="1"/>
    <col min="9986" max="9986" width="13.5703125" customWidth="1"/>
    <col min="9987" max="9987" width="13.7109375" customWidth="1"/>
    <col min="9988" max="9988" width="13.28515625" customWidth="1"/>
    <col min="9989" max="9989" width="14.7109375" customWidth="1"/>
    <col min="9990" max="9990" width="13.7109375" customWidth="1"/>
    <col min="9991" max="9991" width="13.85546875" customWidth="1"/>
    <col min="9992" max="9992" width="13.7109375" customWidth="1"/>
    <col min="9993" max="9993" width="12.7109375" customWidth="1"/>
    <col min="9994" max="9994" width="12.5703125" customWidth="1"/>
    <col min="9995" max="9995" width="29.7109375" customWidth="1"/>
    <col min="9996" max="9999" width="0" hidden="1" customWidth="1"/>
    <col min="10237" max="10237" width="7.42578125" customWidth="1"/>
    <col min="10238" max="10238" width="22.28515625" customWidth="1"/>
    <col min="10239" max="10239" width="13.5703125" customWidth="1"/>
    <col min="10240" max="10240" width="13.42578125" customWidth="1"/>
    <col min="10241" max="10241" width="13.85546875" customWidth="1"/>
    <col min="10242" max="10242" width="13.5703125" customWidth="1"/>
    <col min="10243" max="10243" width="13.7109375" customWidth="1"/>
    <col min="10244" max="10244" width="13.28515625" customWidth="1"/>
    <col min="10245" max="10245" width="14.7109375" customWidth="1"/>
    <col min="10246" max="10246" width="13.7109375" customWidth="1"/>
    <col min="10247" max="10247" width="13.85546875" customWidth="1"/>
    <col min="10248" max="10248" width="13.7109375" customWidth="1"/>
    <col min="10249" max="10249" width="12.7109375" customWidth="1"/>
    <col min="10250" max="10250" width="12.5703125" customWidth="1"/>
    <col min="10251" max="10251" width="29.7109375" customWidth="1"/>
    <col min="10252" max="10255" width="0" hidden="1" customWidth="1"/>
    <col min="10493" max="10493" width="7.42578125" customWidth="1"/>
    <col min="10494" max="10494" width="22.28515625" customWidth="1"/>
    <col min="10495" max="10495" width="13.5703125" customWidth="1"/>
    <col min="10496" max="10496" width="13.42578125" customWidth="1"/>
    <col min="10497" max="10497" width="13.85546875" customWidth="1"/>
    <col min="10498" max="10498" width="13.5703125" customWidth="1"/>
    <col min="10499" max="10499" width="13.7109375" customWidth="1"/>
    <col min="10500" max="10500" width="13.28515625" customWidth="1"/>
    <col min="10501" max="10501" width="14.7109375" customWidth="1"/>
    <col min="10502" max="10502" width="13.7109375" customWidth="1"/>
    <col min="10503" max="10503" width="13.85546875" customWidth="1"/>
    <col min="10504" max="10504" width="13.7109375" customWidth="1"/>
    <col min="10505" max="10505" width="12.7109375" customWidth="1"/>
    <col min="10506" max="10506" width="12.5703125" customWidth="1"/>
    <col min="10507" max="10507" width="29.7109375" customWidth="1"/>
    <col min="10508" max="10511" width="0" hidden="1" customWidth="1"/>
    <col min="10749" max="10749" width="7.42578125" customWidth="1"/>
    <col min="10750" max="10750" width="22.28515625" customWidth="1"/>
    <col min="10751" max="10751" width="13.5703125" customWidth="1"/>
    <col min="10752" max="10752" width="13.42578125" customWidth="1"/>
    <col min="10753" max="10753" width="13.85546875" customWidth="1"/>
    <col min="10754" max="10754" width="13.5703125" customWidth="1"/>
    <col min="10755" max="10755" width="13.7109375" customWidth="1"/>
    <col min="10756" max="10756" width="13.28515625" customWidth="1"/>
    <col min="10757" max="10757" width="14.7109375" customWidth="1"/>
    <col min="10758" max="10758" width="13.7109375" customWidth="1"/>
    <col min="10759" max="10759" width="13.85546875" customWidth="1"/>
    <col min="10760" max="10760" width="13.7109375" customWidth="1"/>
    <col min="10761" max="10761" width="12.7109375" customWidth="1"/>
    <col min="10762" max="10762" width="12.5703125" customWidth="1"/>
    <col min="10763" max="10763" width="29.7109375" customWidth="1"/>
    <col min="10764" max="10767" width="0" hidden="1" customWidth="1"/>
    <col min="11005" max="11005" width="7.42578125" customWidth="1"/>
    <col min="11006" max="11006" width="22.28515625" customWidth="1"/>
    <col min="11007" max="11007" width="13.5703125" customWidth="1"/>
    <col min="11008" max="11008" width="13.42578125" customWidth="1"/>
    <col min="11009" max="11009" width="13.85546875" customWidth="1"/>
    <col min="11010" max="11010" width="13.5703125" customWidth="1"/>
    <col min="11011" max="11011" width="13.7109375" customWidth="1"/>
    <col min="11012" max="11012" width="13.28515625" customWidth="1"/>
    <col min="11013" max="11013" width="14.7109375" customWidth="1"/>
    <col min="11014" max="11014" width="13.7109375" customWidth="1"/>
    <col min="11015" max="11015" width="13.85546875" customWidth="1"/>
    <col min="11016" max="11016" width="13.7109375" customWidth="1"/>
    <col min="11017" max="11017" width="12.7109375" customWidth="1"/>
    <col min="11018" max="11018" width="12.5703125" customWidth="1"/>
    <col min="11019" max="11019" width="29.7109375" customWidth="1"/>
    <col min="11020" max="11023" width="0" hidden="1" customWidth="1"/>
    <col min="11261" max="11261" width="7.42578125" customWidth="1"/>
    <col min="11262" max="11262" width="22.28515625" customWidth="1"/>
    <col min="11263" max="11263" width="13.5703125" customWidth="1"/>
    <col min="11264" max="11264" width="13.42578125" customWidth="1"/>
    <col min="11265" max="11265" width="13.85546875" customWidth="1"/>
    <col min="11266" max="11266" width="13.5703125" customWidth="1"/>
    <col min="11267" max="11267" width="13.7109375" customWidth="1"/>
    <col min="11268" max="11268" width="13.28515625" customWidth="1"/>
    <col min="11269" max="11269" width="14.7109375" customWidth="1"/>
    <col min="11270" max="11270" width="13.7109375" customWidth="1"/>
    <col min="11271" max="11271" width="13.85546875" customWidth="1"/>
    <col min="11272" max="11272" width="13.7109375" customWidth="1"/>
    <col min="11273" max="11273" width="12.7109375" customWidth="1"/>
    <col min="11274" max="11274" width="12.5703125" customWidth="1"/>
    <col min="11275" max="11275" width="29.7109375" customWidth="1"/>
    <col min="11276" max="11279" width="0" hidden="1" customWidth="1"/>
    <col min="11517" max="11517" width="7.42578125" customWidth="1"/>
    <col min="11518" max="11518" width="22.28515625" customWidth="1"/>
    <col min="11519" max="11519" width="13.5703125" customWidth="1"/>
    <col min="11520" max="11520" width="13.42578125" customWidth="1"/>
    <col min="11521" max="11521" width="13.85546875" customWidth="1"/>
    <col min="11522" max="11522" width="13.5703125" customWidth="1"/>
    <col min="11523" max="11523" width="13.7109375" customWidth="1"/>
    <col min="11524" max="11524" width="13.28515625" customWidth="1"/>
    <col min="11525" max="11525" width="14.7109375" customWidth="1"/>
    <col min="11526" max="11526" width="13.7109375" customWidth="1"/>
    <col min="11527" max="11527" width="13.85546875" customWidth="1"/>
    <col min="11528" max="11528" width="13.7109375" customWidth="1"/>
    <col min="11529" max="11529" width="12.7109375" customWidth="1"/>
    <col min="11530" max="11530" width="12.5703125" customWidth="1"/>
    <col min="11531" max="11531" width="29.7109375" customWidth="1"/>
    <col min="11532" max="11535" width="0" hidden="1" customWidth="1"/>
    <col min="11773" max="11773" width="7.42578125" customWidth="1"/>
    <col min="11774" max="11774" width="22.28515625" customWidth="1"/>
    <col min="11775" max="11775" width="13.5703125" customWidth="1"/>
    <col min="11776" max="11776" width="13.42578125" customWidth="1"/>
    <col min="11777" max="11777" width="13.85546875" customWidth="1"/>
    <col min="11778" max="11778" width="13.5703125" customWidth="1"/>
    <col min="11779" max="11779" width="13.7109375" customWidth="1"/>
    <col min="11780" max="11780" width="13.28515625" customWidth="1"/>
    <col min="11781" max="11781" width="14.7109375" customWidth="1"/>
    <col min="11782" max="11782" width="13.7109375" customWidth="1"/>
    <col min="11783" max="11783" width="13.85546875" customWidth="1"/>
    <col min="11784" max="11784" width="13.7109375" customWidth="1"/>
    <col min="11785" max="11785" width="12.7109375" customWidth="1"/>
    <col min="11786" max="11786" width="12.5703125" customWidth="1"/>
    <col min="11787" max="11787" width="29.7109375" customWidth="1"/>
    <col min="11788" max="11791" width="0" hidden="1" customWidth="1"/>
    <col min="12029" max="12029" width="7.42578125" customWidth="1"/>
    <col min="12030" max="12030" width="22.28515625" customWidth="1"/>
    <col min="12031" max="12031" width="13.5703125" customWidth="1"/>
    <col min="12032" max="12032" width="13.42578125" customWidth="1"/>
    <col min="12033" max="12033" width="13.85546875" customWidth="1"/>
    <col min="12034" max="12034" width="13.5703125" customWidth="1"/>
    <col min="12035" max="12035" width="13.7109375" customWidth="1"/>
    <col min="12036" max="12036" width="13.28515625" customWidth="1"/>
    <col min="12037" max="12037" width="14.7109375" customWidth="1"/>
    <col min="12038" max="12038" width="13.7109375" customWidth="1"/>
    <col min="12039" max="12039" width="13.85546875" customWidth="1"/>
    <col min="12040" max="12040" width="13.7109375" customWidth="1"/>
    <col min="12041" max="12041" width="12.7109375" customWidth="1"/>
    <col min="12042" max="12042" width="12.5703125" customWidth="1"/>
    <col min="12043" max="12043" width="29.7109375" customWidth="1"/>
    <col min="12044" max="12047" width="0" hidden="1" customWidth="1"/>
    <col min="12285" max="12285" width="7.42578125" customWidth="1"/>
    <col min="12286" max="12286" width="22.28515625" customWidth="1"/>
    <col min="12287" max="12287" width="13.5703125" customWidth="1"/>
    <col min="12288" max="12288" width="13.42578125" customWidth="1"/>
    <col min="12289" max="12289" width="13.85546875" customWidth="1"/>
    <col min="12290" max="12290" width="13.5703125" customWidth="1"/>
    <col min="12291" max="12291" width="13.7109375" customWidth="1"/>
    <col min="12292" max="12292" width="13.28515625" customWidth="1"/>
    <col min="12293" max="12293" width="14.7109375" customWidth="1"/>
    <col min="12294" max="12294" width="13.7109375" customWidth="1"/>
    <col min="12295" max="12295" width="13.85546875" customWidth="1"/>
    <col min="12296" max="12296" width="13.7109375" customWidth="1"/>
    <col min="12297" max="12297" width="12.7109375" customWidth="1"/>
    <col min="12298" max="12298" width="12.5703125" customWidth="1"/>
    <col min="12299" max="12299" width="29.7109375" customWidth="1"/>
    <col min="12300" max="12303" width="0" hidden="1" customWidth="1"/>
    <col min="12541" max="12541" width="7.42578125" customWidth="1"/>
    <col min="12542" max="12542" width="22.28515625" customWidth="1"/>
    <col min="12543" max="12543" width="13.5703125" customWidth="1"/>
    <col min="12544" max="12544" width="13.42578125" customWidth="1"/>
    <col min="12545" max="12545" width="13.85546875" customWidth="1"/>
    <col min="12546" max="12546" width="13.5703125" customWidth="1"/>
    <col min="12547" max="12547" width="13.7109375" customWidth="1"/>
    <col min="12548" max="12548" width="13.28515625" customWidth="1"/>
    <col min="12549" max="12549" width="14.7109375" customWidth="1"/>
    <col min="12550" max="12550" width="13.7109375" customWidth="1"/>
    <col min="12551" max="12551" width="13.85546875" customWidth="1"/>
    <col min="12552" max="12552" width="13.7109375" customWidth="1"/>
    <col min="12553" max="12553" width="12.7109375" customWidth="1"/>
    <col min="12554" max="12554" width="12.5703125" customWidth="1"/>
    <col min="12555" max="12555" width="29.7109375" customWidth="1"/>
    <col min="12556" max="12559" width="0" hidden="1" customWidth="1"/>
    <col min="12797" max="12797" width="7.42578125" customWidth="1"/>
    <col min="12798" max="12798" width="22.28515625" customWidth="1"/>
    <col min="12799" max="12799" width="13.5703125" customWidth="1"/>
    <col min="12800" max="12800" width="13.42578125" customWidth="1"/>
    <col min="12801" max="12801" width="13.85546875" customWidth="1"/>
    <col min="12802" max="12802" width="13.5703125" customWidth="1"/>
    <col min="12803" max="12803" width="13.7109375" customWidth="1"/>
    <col min="12804" max="12804" width="13.28515625" customWidth="1"/>
    <col min="12805" max="12805" width="14.7109375" customWidth="1"/>
    <col min="12806" max="12806" width="13.7109375" customWidth="1"/>
    <col min="12807" max="12807" width="13.85546875" customWidth="1"/>
    <col min="12808" max="12808" width="13.7109375" customWidth="1"/>
    <col min="12809" max="12809" width="12.7109375" customWidth="1"/>
    <col min="12810" max="12810" width="12.5703125" customWidth="1"/>
    <col min="12811" max="12811" width="29.7109375" customWidth="1"/>
    <col min="12812" max="12815" width="0" hidden="1" customWidth="1"/>
    <col min="13053" max="13053" width="7.42578125" customWidth="1"/>
    <col min="13054" max="13054" width="22.28515625" customWidth="1"/>
    <col min="13055" max="13055" width="13.5703125" customWidth="1"/>
    <col min="13056" max="13056" width="13.42578125" customWidth="1"/>
    <col min="13057" max="13057" width="13.85546875" customWidth="1"/>
    <col min="13058" max="13058" width="13.5703125" customWidth="1"/>
    <col min="13059" max="13059" width="13.7109375" customWidth="1"/>
    <col min="13060" max="13060" width="13.28515625" customWidth="1"/>
    <col min="13061" max="13061" width="14.7109375" customWidth="1"/>
    <col min="13062" max="13062" width="13.7109375" customWidth="1"/>
    <col min="13063" max="13063" width="13.85546875" customWidth="1"/>
    <col min="13064" max="13064" width="13.7109375" customWidth="1"/>
    <col min="13065" max="13065" width="12.7109375" customWidth="1"/>
    <col min="13066" max="13066" width="12.5703125" customWidth="1"/>
    <col min="13067" max="13067" width="29.7109375" customWidth="1"/>
    <col min="13068" max="13071" width="0" hidden="1" customWidth="1"/>
    <col min="13309" max="13309" width="7.42578125" customWidth="1"/>
    <col min="13310" max="13310" width="22.28515625" customWidth="1"/>
    <col min="13311" max="13311" width="13.5703125" customWidth="1"/>
    <col min="13312" max="13312" width="13.42578125" customWidth="1"/>
    <col min="13313" max="13313" width="13.85546875" customWidth="1"/>
    <col min="13314" max="13314" width="13.5703125" customWidth="1"/>
    <col min="13315" max="13315" width="13.7109375" customWidth="1"/>
    <col min="13316" max="13316" width="13.28515625" customWidth="1"/>
    <col min="13317" max="13317" width="14.7109375" customWidth="1"/>
    <col min="13318" max="13318" width="13.7109375" customWidth="1"/>
    <col min="13319" max="13319" width="13.85546875" customWidth="1"/>
    <col min="13320" max="13320" width="13.7109375" customWidth="1"/>
    <col min="13321" max="13321" width="12.7109375" customWidth="1"/>
    <col min="13322" max="13322" width="12.5703125" customWidth="1"/>
    <col min="13323" max="13323" width="29.7109375" customWidth="1"/>
    <col min="13324" max="13327" width="0" hidden="1" customWidth="1"/>
    <col min="13565" max="13565" width="7.42578125" customWidth="1"/>
    <col min="13566" max="13566" width="22.28515625" customWidth="1"/>
    <col min="13567" max="13567" width="13.5703125" customWidth="1"/>
    <col min="13568" max="13568" width="13.42578125" customWidth="1"/>
    <col min="13569" max="13569" width="13.85546875" customWidth="1"/>
    <col min="13570" max="13570" width="13.5703125" customWidth="1"/>
    <col min="13571" max="13571" width="13.7109375" customWidth="1"/>
    <col min="13572" max="13572" width="13.28515625" customWidth="1"/>
    <col min="13573" max="13573" width="14.7109375" customWidth="1"/>
    <col min="13574" max="13574" width="13.7109375" customWidth="1"/>
    <col min="13575" max="13575" width="13.85546875" customWidth="1"/>
    <col min="13576" max="13576" width="13.7109375" customWidth="1"/>
    <col min="13577" max="13577" width="12.7109375" customWidth="1"/>
    <col min="13578" max="13578" width="12.5703125" customWidth="1"/>
    <col min="13579" max="13579" width="29.7109375" customWidth="1"/>
    <col min="13580" max="13583" width="0" hidden="1" customWidth="1"/>
    <col min="13821" max="13821" width="7.42578125" customWidth="1"/>
    <col min="13822" max="13822" width="22.28515625" customWidth="1"/>
    <col min="13823" max="13823" width="13.5703125" customWidth="1"/>
    <col min="13824" max="13824" width="13.42578125" customWidth="1"/>
    <col min="13825" max="13825" width="13.85546875" customWidth="1"/>
    <col min="13826" max="13826" width="13.5703125" customWidth="1"/>
    <col min="13827" max="13827" width="13.7109375" customWidth="1"/>
    <col min="13828" max="13828" width="13.28515625" customWidth="1"/>
    <col min="13829" max="13829" width="14.7109375" customWidth="1"/>
    <col min="13830" max="13830" width="13.7109375" customWidth="1"/>
    <col min="13831" max="13831" width="13.85546875" customWidth="1"/>
    <col min="13832" max="13832" width="13.7109375" customWidth="1"/>
    <col min="13833" max="13833" width="12.7109375" customWidth="1"/>
    <col min="13834" max="13834" width="12.5703125" customWidth="1"/>
    <col min="13835" max="13835" width="29.7109375" customWidth="1"/>
    <col min="13836" max="13839" width="0" hidden="1" customWidth="1"/>
    <col min="14077" max="14077" width="7.42578125" customWidth="1"/>
    <col min="14078" max="14078" width="22.28515625" customWidth="1"/>
    <col min="14079" max="14079" width="13.5703125" customWidth="1"/>
    <col min="14080" max="14080" width="13.42578125" customWidth="1"/>
    <col min="14081" max="14081" width="13.85546875" customWidth="1"/>
    <col min="14082" max="14082" width="13.5703125" customWidth="1"/>
    <col min="14083" max="14083" width="13.7109375" customWidth="1"/>
    <col min="14084" max="14084" width="13.28515625" customWidth="1"/>
    <col min="14085" max="14085" width="14.7109375" customWidth="1"/>
    <col min="14086" max="14086" width="13.7109375" customWidth="1"/>
    <col min="14087" max="14087" width="13.85546875" customWidth="1"/>
    <col min="14088" max="14088" width="13.7109375" customWidth="1"/>
    <col min="14089" max="14089" width="12.7109375" customWidth="1"/>
    <col min="14090" max="14090" width="12.5703125" customWidth="1"/>
    <col min="14091" max="14091" width="29.7109375" customWidth="1"/>
    <col min="14092" max="14095" width="0" hidden="1" customWidth="1"/>
    <col min="14333" max="14333" width="7.42578125" customWidth="1"/>
    <col min="14334" max="14334" width="22.28515625" customWidth="1"/>
    <col min="14335" max="14335" width="13.5703125" customWidth="1"/>
    <col min="14336" max="14336" width="13.42578125" customWidth="1"/>
    <col min="14337" max="14337" width="13.85546875" customWidth="1"/>
    <col min="14338" max="14338" width="13.5703125" customWidth="1"/>
    <col min="14339" max="14339" width="13.7109375" customWidth="1"/>
    <col min="14340" max="14340" width="13.28515625" customWidth="1"/>
    <col min="14341" max="14341" width="14.7109375" customWidth="1"/>
    <col min="14342" max="14342" width="13.7109375" customWidth="1"/>
    <col min="14343" max="14343" width="13.85546875" customWidth="1"/>
    <col min="14344" max="14344" width="13.7109375" customWidth="1"/>
    <col min="14345" max="14345" width="12.7109375" customWidth="1"/>
    <col min="14346" max="14346" width="12.5703125" customWidth="1"/>
    <col min="14347" max="14347" width="29.7109375" customWidth="1"/>
    <col min="14348" max="14351" width="0" hidden="1" customWidth="1"/>
    <col min="14589" max="14589" width="7.42578125" customWidth="1"/>
    <col min="14590" max="14590" width="22.28515625" customWidth="1"/>
    <col min="14591" max="14591" width="13.5703125" customWidth="1"/>
    <col min="14592" max="14592" width="13.42578125" customWidth="1"/>
    <col min="14593" max="14593" width="13.85546875" customWidth="1"/>
    <col min="14594" max="14594" width="13.5703125" customWidth="1"/>
    <col min="14595" max="14595" width="13.7109375" customWidth="1"/>
    <col min="14596" max="14596" width="13.28515625" customWidth="1"/>
    <col min="14597" max="14597" width="14.7109375" customWidth="1"/>
    <col min="14598" max="14598" width="13.7109375" customWidth="1"/>
    <col min="14599" max="14599" width="13.85546875" customWidth="1"/>
    <col min="14600" max="14600" width="13.7109375" customWidth="1"/>
    <col min="14601" max="14601" width="12.7109375" customWidth="1"/>
    <col min="14602" max="14602" width="12.5703125" customWidth="1"/>
    <col min="14603" max="14603" width="29.7109375" customWidth="1"/>
    <col min="14604" max="14607" width="0" hidden="1" customWidth="1"/>
    <col min="14845" max="14845" width="7.42578125" customWidth="1"/>
    <col min="14846" max="14846" width="22.28515625" customWidth="1"/>
    <col min="14847" max="14847" width="13.5703125" customWidth="1"/>
    <col min="14848" max="14848" width="13.42578125" customWidth="1"/>
    <col min="14849" max="14849" width="13.85546875" customWidth="1"/>
    <col min="14850" max="14850" width="13.5703125" customWidth="1"/>
    <col min="14851" max="14851" width="13.7109375" customWidth="1"/>
    <col min="14852" max="14852" width="13.28515625" customWidth="1"/>
    <col min="14853" max="14853" width="14.7109375" customWidth="1"/>
    <col min="14854" max="14854" width="13.7109375" customWidth="1"/>
    <col min="14855" max="14855" width="13.85546875" customWidth="1"/>
    <col min="14856" max="14856" width="13.7109375" customWidth="1"/>
    <col min="14857" max="14857" width="12.7109375" customWidth="1"/>
    <col min="14858" max="14858" width="12.5703125" customWidth="1"/>
    <col min="14859" max="14859" width="29.7109375" customWidth="1"/>
    <col min="14860" max="14863" width="0" hidden="1" customWidth="1"/>
    <col min="15101" max="15101" width="7.42578125" customWidth="1"/>
    <col min="15102" max="15102" width="22.28515625" customWidth="1"/>
    <col min="15103" max="15103" width="13.5703125" customWidth="1"/>
    <col min="15104" max="15104" width="13.42578125" customWidth="1"/>
    <col min="15105" max="15105" width="13.85546875" customWidth="1"/>
    <col min="15106" max="15106" width="13.5703125" customWidth="1"/>
    <col min="15107" max="15107" width="13.7109375" customWidth="1"/>
    <col min="15108" max="15108" width="13.28515625" customWidth="1"/>
    <col min="15109" max="15109" width="14.7109375" customWidth="1"/>
    <col min="15110" max="15110" width="13.7109375" customWidth="1"/>
    <col min="15111" max="15111" width="13.85546875" customWidth="1"/>
    <col min="15112" max="15112" width="13.7109375" customWidth="1"/>
    <col min="15113" max="15113" width="12.7109375" customWidth="1"/>
    <col min="15114" max="15114" width="12.5703125" customWidth="1"/>
    <col min="15115" max="15115" width="29.7109375" customWidth="1"/>
    <col min="15116" max="15119" width="0" hidden="1" customWidth="1"/>
    <col min="15357" max="15357" width="7.42578125" customWidth="1"/>
    <col min="15358" max="15358" width="22.28515625" customWidth="1"/>
    <col min="15359" max="15359" width="13.5703125" customWidth="1"/>
    <col min="15360" max="15360" width="13.42578125" customWidth="1"/>
    <col min="15361" max="15361" width="13.85546875" customWidth="1"/>
    <col min="15362" max="15362" width="13.5703125" customWidth="1"/>
    <col min="15363" max="15363" width="13.7109375" customWidth="1"/>
    <col min="15364" max="15364" width="13.28515625" customWidth="1"/>
    <col min="15365" max="15365" width="14.7109375" customWidth="1"/>
    <col min="15366" max="15366" width="13.7109375" customWidth="1"/>
    <col min="15367" max="15367" width="13.85546875" customWidth="1"/>
    <col min="15368" max="15368" width="13.7109375" customWidth="1"/>
    <col min="15369" max="15369" width="12.7109375" customWidth="1"/>
    <col min="15370" max="15370" width="12.5703125" customWidth="1"/>
    <col min="15371" max="15371" width="29.7109375" customWidth="1"/>
    <col min="15372" max="15375" width="0" hidden="1" customWidth="1"/>
    <col min="15613" max="15613" width="7.42578125" customWidth="1"/>
    <col min="15614" max="15614" width="22.28515625" customWidth="1"/>
    <col min="15615" max="15615" width="13.5703125" customWidth="1"/>
    <col min="15616" max="15616" width="13.42578125" customWidth="1"/>
    <col min="15617" max="15617" width="13.85546875" customWidth="1"/>
    <col min="15618" max="15618" width="13.5703125" customWidth="1"/>
    <col min="15619" max="15619" width="13.7109375" customWidth="1"/>
    <col min="15620" max="15620" width="13.28515625" customWidth="1"/>
    <col min="15621" max="15621" width="14.7109375" customWidth="1"/>
    <col min="15622" max="15622" width="13.7109375" customWidth="1"/>
    <col min="15623" max="15623" width="13.85546875" customWidth="1"/>
    <col min="15624" max="15624" width="13.7109375" customWidth="1"/>
    <col min="15625" max="15625" width="12.7109375" customWidth="1"/>
    <col min="15626" max="15626" width="12.5703125" customWidth="1"/>
    <col min="15627" max="15627" width="29.7109375" customWidth="1"/>
    <col min="15628" max="15631" width="0" hidden="1" customWidth="1"/>
    <col min="15869" max="15869" width="7.42578125" customWidth="1"/>
    <col min="15870" max="15870" width="22.28515625" customWidth="1"/>
    <col min="15871" max="15871" width="13.5703125" customWidth="1"/>
    <col min="15872" max="15872" width="13.42578125" customWidth="1"/>
    <col min="15873" max="15873" width="13.85546875" customWidth="1"/>
    <col min="15874" max="15874" width="13.5703125" customWidth="1"/>
    <col min="15875" max="15875" width="13.7109375" customWidth="1"/>
    <col min="15876" max="15876" width="13.28515625" customWidth="1"/>
    <col min="15877" max="15877" width="14.7109375" customWidth="1"/>
    <col min="15878" max="15878" width="13.7109375" customWidth="1"/>
    <col min="15879" max="15879" width="13.85546875" customWidth="1"/>
    <col min="15880" max="15880" width="13.7109375" customWidth="1"/>
    <col min="15881" max="15881" width="12.7109375" customWidth="1"/>
    <col min="15882" max="15882" width="12.5703125" customWidth="1"/>
    <col min="15883" max="15883" width="29.7109375" customWidth="1"/>
    <col min="15884" max="15887" width="0" hidden="1" customWidth="1"/>
    <col min="16125" max="16125" width="7.42578125" customWidth="1"/>
    <col min="16126" max="16126" width="22.28515625" customWidth="1"/>
    <col min="16127" max="16127" width="13.5703125" customWidth="1"/>
    <col min="16128" max="16128" width="13.42578125" customWidth="1"/>
    <col min="16129" max="16129" width="13.85546875" customWidth="1"/>
    <col min="16130" max="16130" width="13.5703125" customWidth="1"/>
    <col min="16131" max="16131" width="13.7109375" customWidth="1"/>
    <col min="16132" max="16132" width="13.28515625" customWidth="1"/>
    <col min="16133" max="16133" width="14.7109375" customWidth="1"/>
    <col min="16134" max="16134" width="13.7109375" customWidth="1"/>
    <col min="16135" max="16135" width="13.85546875" customWidth="1"/>
    <col min="16136" max="16136" width="13.7109375" customWidth="1"/>
    <col min="16137" max="16137" width="12.7109375" customWidth="1"/>
    <col min="16138" max="16138" width="12.5703125" customWidth="1"/>
    <col min="16139" max="16139" width="29.7109375" customWidth="1"/>
    <col min="16140" max="16143" width="0" hidden="1" customWidth="1"/>
  </cols>
  <sheetData>
    <row r="1" spans="1:15" ht="18" customHeight="1"/>
    <row r="2" spans="1:15" ht="101.25" customHeight="1">
      <c r="A2" s="1"/>
      <c r="B2" s="1"/>
      <c r="C2" s="1"/>
      <c r="K2" s="24" t="s">
        <v>39</v>
      </c>
      <c r="L2" s="24"/>
      <c r="M2" s="24"/>
    </row>
    <row r="3" spans="1:15" ht="22.5" customHeight="1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5" ht="14.25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5" ht="26.25" customHeight="1">
      <c r="A5" s="26" t="s">
        <v>33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5" s="2" customFormat="1" ht="32.25" customHeight="1">
      <c r="A6" s="27" t="s">
        <v>2</v>
      </c>
      <c r="B6" s="27" t="s">
        <v>3</v>
      </c>
      <c r="C6" s="28" t="s">
        <v>31</v>
      </c>
      <c r="D6" s="29"/>
      <c r="E6" s="29"/>
      <c r="F6" s="29"/>
      <c r="G6" s="29"/>
      <c r="H6" s="29"/>
      <c r="I6" s="29"/>
      <c r="J6" s="30"/>
      <c r="K6" s="27" t="s">
        <v>4</v>
      </c>
    </row>
    <row r="7" spans="1:15" s="2" customFormat="1" ht="45" customHeight="1">
      <c r="A7" s="27"/>
      <c r="B7" s="27"/>
      <c r="C7" s="3" t="s">
        <v>5</v>
      </c>
      <c r="D7" s="4">
        <v>2024</v>
      </c>
      <c r="E7" s="4">
        <v>2025</v>
      </c>
      <c r="F7" s="4">
        <v>2026</v>
      </c>
      <c r="G7" s="4">
        <v>2027</v>
      </c>
      <c r="H7" s="4">
        <v>2028</v>
      </c>
      <c r="I7" s="4">
        <v>2029</v>
      </c>
      <c r="J7" s="4">
        <v>2030</v>
      </c>
      <c r="K7" s="27"/>
    </row>
    <row r="8" spans="1:15" s="2" customFormat="1">
      <c r="A8" s="5" t="s">
        <v>6</v>
      </c>
      <c r="B8" s="5" t="s">
        <v>7</v>
      </c>
      <c r="C8" s="5" t="s">
        <v>8</v>
      </c>
      <c r="D8" s="5" t="s">
        <v>34</v>
      </c>
      <c r="E8" s="5" t="s">
        <v>26</v>
      </c>
      <c r="F8" s="5" t="s">
        <v>27</v>
      </c>
      <c r="G8" s="5" t="s">
        <v>28</v>
      </c>
      <c r="H8" s="5" t="s">
        <v>29</v>
      </c>
      <c r="I8" s="5" t="s">
        <v>30</v>
      </c>
      <c r="J8" s="5" t="s">
        <v>35</v>
      </c>
      <c r="K8" s="5" t="s">
        <v>36</v>
      </c>
      <c r="N8" t="e">
        <f>IF(#REF!="False","тыс. руб.","руб.")</f>
        <v>#REF!</v>
      </c>
    </row>
    <row r="9" spans="1:15" ht="51">
      <c r="A9" s="6">
        <v>1</v>
      </c>
      <c r="B9" s="6" t="s">
        <v>9</v>
      </c>
      <c r="C9" s="7">
        <f>C14</f>
        <v>734623.1</v>
      </c>
      <c r="D9" s="7">
        <f t="shared" ref="D9:E9" si="0">D14</f>
        <v>93480.4</v>
      </c>
      <c r="E9" s="7">
        <f t="shared" si="0"/>
        <v>97086.7</v>
      </c>
      <c r="F9" s="7">
        <f t="shared" ref="F9:J9" si="1">F14</f>
        <v>100832.5</v>
      </c>
      <c r="G9" s="7">
        <f t="shared" ref="G9:I9" si="2">G14</f>
        <v>104672</v>
      </c>
      <c r="H9" s="7">
        <f t="shared" si="2"/>
        <v>108610.00000000001</v>
      </c>
      <c r="I9" s="7">
        <f t="shared" si="2"/>
        <v>112748.6</v>
      </c>
      <c r="J9" s="7">
        <f t="shared" si="1"/>
        <v>117192.9</v>
      </c>
      <c r="K9" s="6" t="s">
        <v>10</v>
      </c>
      <c r="L9" s="8">
        <v>2015</v>
      </c>
      <c r="M9" s="9">
        <v>2024</v>
      </c>
      <c r="N9" s="9" t="s">
        <v>11</v>
      </c>
      <c r="O9" s="9" t="s">
        <v>6</v>
      </c>
    </row>
    <row r="10" spans="1:15">
      <c r="A10" s="10">
        <v>2</v>
      </c>
      <c r="B10" s="10" t="s">
        <v>12</v>
      </c>
      <c r="C10" s="11">
        <f>C15</f>
        <v>1844.1</v>
      </c>
      <c r="D10" s="11">
        <f t="shared" ref="D10:E10" si="3">D15</f>
        <v>233.5</v>
      </c>
      <c r="E10" s="11">
        <f t="shared" si="3"/>
        <v>242.8</v>
      </c>
      <c r="F10" s="11">
        <f t="shared" ref="F10:J10" si="4">F15</f>
        <v>252.5</v>
      </c>
      <c r="G10" s="11">
        <f t="shared" ref="G10:I10" si="5">G15</f>
        <v>262.60000000000002</v>
      </c>
      <c r="H10" s="11">
        <f t="shared" si="5"/>
        <v>273.10000000000002</v>
      </c>
      <c r="I10" s="11">
        <f t="shared" si="5"/>
        <v>284.10000000000002</v>
      </c>
      <c r="J10" s="11">
        <f t="shared" si="4"/>
        <v>295.5</v>
      </c>
      <c r="K10" s="10" t="s">
        <v>10</v>
      </c>
      <c r="L10" s="12">
        <v>2015</v>
      </c>
      <c r="M10" s="13">
        <v>2024</v>
      </c>
      <c r="N10" s="13" t="s">
        <v>11</v>
      </c>
      <c r="O10" s="13" t="s">
        <v>6</v>
      </c>
    </row>
    <row r="11" spans="1:15">
      <c r="A11" s="10">
        <v>3</v>
      </c>
      <c r="B11" s="10" t="s">
        <v>13</v>
      </c>
      <c r="C11" s="11">
        <f t="shared" ref="C11:E12" si="6">C16</f>
        <v>674079</v>
      </c>
      <c r="D11" s="11">
        <f t="shared" si="6"/>
        <v>85246.9</v>
      </c>
      <c r="E11" s="11">
        <f t="shared" si="6"/>
        <v>88643.9</v>
      </c>
      <c r="F11" s="11">
        <f t="shared" ref="F11:J11" si="7">F16</f>
        <v>92280</v>
      </c>
      <c r="G11" s="11">
        <f t="shared" ref="G11:I11" si="8">G16</f>
        <v>96009.4</v>
      </c>
      <c r="H11" s="11">
        <f t="shared" si="8"/>
        <v>99836.900000000009</v>
      </c>
      <c r="I11" s="11">
        <f t="shared" si="8"/>
        <v>103864.5</v>
      </c>
      <c r="J11" s="11">
        <f t="shared" si="7"/>
        <v>108197.4</v>
      </c>
      <c r="K11" s="10" t="s">
        <v>10</v>
      </c>
      <c r="L11" s="12">
        <v>2015</v>
      </c>
      <c r="M11" s="13">
        <v>2024</v>
      </c>
      <c r="N11" s="13" t="s">
        <v>11</v>
      </c>
      <c r="O11" s="13" t="s">
        <v>6</v>
      </c>
    </row>
    <row r="12" spans="1:15">
      <c r="A12" s="10">
        <v>4</v>
      </c>
      <c r="B12" s="10" t="s">
        <v>14</v>
      </c>
      <c r="C12" s="11">
        <f t="shared" si="6"/>
        <v>58700</v>
      </c>
      <c r="D12" s="11">
        <v>8000</v>
      </c>
      <c r="E12" s="11">
        <v>8200</v>
      </c>
      <c r="F12" s="11">
        <v>8300</v>
      </c>
      <c r="G12" s="11">
        <v>8400</v>
      </c>
      <c r="H12" s="11">
        <v>8500</v>
      </c>
      <c r="I12" s="11">
        <v>8600</v>
      </c>
      <c r="J12" s="11">
        <v>8700</v>
      </c>
      <c r="K12" s="10" t="s">
        <v>10</v>
      </c>
      <c r="L12" s="12">
        <v>2015</v>
      </c>
      <c r="M12" s="13">
        <v>2024</v>
      </c>
      <c r="N12" s="13" t="s">
        <v>11</v>
      </c>
      <c r="O12" s="13" t="s">
        <v>6</v>
      </c>
    </row>
    <row r="13" spans="1:15">
      <c r="A13" s="6">
        <v>5</v>
      </c>
      <c r="B13" s="6" t="s">
        <v>15</v>
      </c>
      <c r="C13" s="7" t="s">
        <v>10</v>
      </c>
      <c r="D13" s="14" t="s">
        <v>10</v>
      </c>
      <c r="E13" s="14"/>
      <c r="F13" s="14"/>
      <c r="G13" s="14"/>
      <c r="H13" s="14"/>
      <c r="I13" s="14"/>
      <c r="J13" s="14"/>
      <c r="K13" s="6" t="s">
        <v>10</v>
      </c>
      <c r="L13" s="8">
        <v>2015</v>
      </c>
      <c r="M13" s="9">
        <v>2024</v>
      </c>
      <c r="N13" s="9" t="s">
        <v>11</v>
      </c>
      <c r="O13" s="9" t="s">
        <v>6</v>
      </c>
    </row>
    <row r="14" spans="1:15" ht="38.25">
      <c r="A14" s="6">
        <v>6</v>
      </c>
      <c r="B14" s="6" t="s">
        <v>16</v>
      </c>
      <c r="C14" s="7">
        <f>C15+C16+C17</f>
        <v>734623.1</v>
      </c>
      <c r="D14" s="7">
        <f t="shared" ref="D14:E14" si="9">D15+D16+D17</f>
        <v>93480.4</v>
      </c>
      <c r="E14" s="7">
        <f t="shared" si="9"/>
        <v>97086.7</v>
      </c>
      <c r="F14" s="7">
        <f t="shared" ref="F14:J14" si="10">F15+F16+F17</f>
        <v>100832.5</v>
      </c>
      <c r="G14" s="7">
        <f t="shared" ref="G14:I14" si="11">G15+G16+G17</f>
        <v>104672</v>
      </c>
      <c r="H14" s="7">
        <f t="shared" si="11"/>
        <v>108610.00000000001</v>
      </c>
      <c r="I14" s="7">
        <f t="shared" si="11"/>
        <v>112748.6</v>
      </c>
      <c r="J14" s="7">
        <f t="shared" si="10"/>
        <v>117192.9</v>
      </c>
      <c r="K14" s="6" t="s">
        <v>10</v>
      </c>
      <c r="L14" s="8">
        <v>2015</v>
      </c>
      <c r="M14" s="9">
        <v>2024</v>
      </c>
      <c r="N14" s="9" t="s">
        <v>11</v>
      </c>
      <c r="O14" s="9" t="s">
        <v>6</v>
      </c>
    </row>
    <row r="15" spans="1:15">
      <c r="A15" s="10">
        <v>7</v>
      </c>
      <c r="B15" s="10" t="s">
        <v>12</v>
      </c>
      <c r="C15" s="15">
        <f>C40+C29</f>
        <v>1844.1</v>
      </c>
      <c r="D15" s="15">
        <f>D40+D29</f>
        <v>233.5</v>
      </c>
      <c r="E15" s="15">
        <f t="shared" ref="E15:J15" si="12">E40+E29</f>
        <v>242.8</v>
      </c>
      <c r="F15" s="15">
        <f t="shared" si="12"/>
        <v>252.5</v>
      </c>
      <c r="G15" s="15">
        <f t="shared" si="12"/>
        <v>262.60000000000002</v>
      </c>
      <c r="H15" s="15">
        <f t="shared" si="12"/>
        <v>273.10000000000002</v>
      </c>
      <c r="I15" s="15">
        <f t="shared" si="12"/>
        <v>284.10000000000002</v>
      </c>
      <c r="J15" s="15">
        <f t="shared" si="12"/>
        <v>295.5</v>
      </c>
      <c r="K15" s="10" t="s">
        <v>10</v>
      </c>
      <c r="L15" s="12">
        <v>2015</v>
      </c>
      <c r="M15" s="13">
        <v>2024</v>
      </c>
      <c r="N15" s="13" t="s">
        <v>11</v>
      </c>
      <c r="O15" s="13" t="s">
        <v>6</v>
      </c>
    </row>
    <row r="16" spans="1:15">
      <c r="A16" s="10">
        <v>8</v>
      </c>
      <c r="B16" s="10" t="s">
        <v>13</v>
      </c>
      <c r="C16" s="15">
        <f>C19+C22+C24+C30+C35+C41</f>
        <v>674079</v>
      </c>
      <c r="D16" s="15">
        <f t="shared" ref="D16:J16" si="13">D19+D22+D24+D30+D35+D41</f>
        <v>85246.9</v>
      </c>
      <c r="E16" s="15">
        <f t="shared" si="13"/>
        <v>88643.9</v>
      </c>
      <c r="F16" s="15">
        <f t="shared" si="13"/>
        <v>92280</v>
      </c>
      <c r="G16" s="15">
        <f t="shared" si="13"/>
        <v>96009.4</v>
      </c>
      <c r="H16" s="15">
        <f t="shared" si="13"/>
        <v>99836.900000000009</v>
      </c>
      <c r="I16" s="15">
        <f t="shared" si="13"/>
        <v>103864.5</v>
      </c>
      <c r="J16" s="15">
        <f t="shared" si="13"/>
        <v>108197.4</v>
      </c>
      <c r="K16" s="10" t="s">
        <v>10</v>
      </c>
      <c r="L16" s="12">
        <v>2015</v>
      </c>
      <c r="M16" s="13">
        <v>2024</v>
      </c>
      <c r="N16" s="13" t="s">
        <v>11</v>
      </c>
      <c r="O16" s="13" t="s">
        <v>6</v>
      </c>
    </row>
    <row r="17" spans="1:15">
      <c r="A17" s="10">
        <v>9</v>
      </c>
      <c r="B17" s="10" t="s">
        <v>14</v>
      </c>
      <c r="C17" s="15">
        <f>D17+E17+F17+G17+H17+I17+J17</f>
        <v>58700</v>
      </c>
      <c r="D17" s="11">
        <v>8000</v>
      </c>
      <c r="E17" s="11">
        <v>8200</v>
      </c>
      <c r="F17" s="11">
        <v>8300</v>
      </c>
      <c r="G17" s="11">
        <v>8400</v>
      </c>
      <c r="H17" s="11">
        <v>8500</v>
      </c>
      <c r="I17" s="11">
        <v>8600</v>
      </c>
      <c r="J17" s="11">
        <v>8700</v>
      </c>
      <c r="K17" s="10" t="s">
        <v>10</v>
      </c>
      <c r="L17" s="12">
        <v>2015</v>
      </c>
      <c r="M17" s="13">
        <v>2024</v>
      </c>
      <c r="N17" s="13" t="s">
        <v>11</v>
      </c>
      <c r="O17" s="13" t="s">
        <v>6</v>
      </c>
    </row>
    <row r="18" spans="1:15" ht="89.25">
      <c r="A18" s="6">
        <v>10</v>
      </c>
      <c r="B18" s="6" t="s">
        <v>17</v>
      </c>
      <c r="C18" s="7">
        <f>C19+C20</f>
        <v>501495</v>
      </c>
      <c r="D18" s="7">
        <f t="shared" ref="D18:E18" si="14">D19+D20</f>
        <v>64062</v>
      </c>
      <c r="E18" s="7">
        <f t="shared" si="14"/>
        <v>66505</v>
      </c>
      <c r="F18" s="7">
        <f t="shared" ref="F18:J18" si="15">F19+F20</f>
        <v>68937</v>
      </c>
      <c r="G18" s="7">
        <f t="shared" ref="G18:I18" si="16">G19+G20</f>
        <v>71462</v>
      </c>
      <c r="H18" s="7">
        <f t="shared" si="16"/>
        <v>74085</v>
      </c>
      <c r="I18" s="7">
        <f t="shared" si="16"/>
        <v>76808</v>
      </c>
      <c r="J18" s="7">
        <f t="shared" si="15"/>
        <v>79636</v>
      </c>
      <c r="K18" s="6" t="s">
        <v>44</v>
      </c>
      <c r="L18" s="8">
        <v>2015</v>
      </c>
      <c r="M18" s="9">
        <v>2024</v>
      </c>
      <c r="N18" s="9" t="s">
        <v>11</v>
      </c>
      <c r="O18" s="9" t="s">
        <v>6</v>
      </c>
    </row>
    <row r="19" spans="1:15">
      <c r="A19" s="16">
        <v>11</v>
      </c>
      <c r="B19" s="16" t="s">
        <v>13</v>
      </c>
      <c r="C19" s="15">
        <f>D19+E19+F19+G19+H19+I19+J19</f>
        <v>442795</v>
      </c>
      <c r="D19" s="15">
        <v>56062</v>
      </c>
      <c r="E19" s="15">
        <v>58305</v>
      </c>
      <c r="F19" s="15">
        <v>60637</v>
      </c>
      <c r="G19" s="15">
        <v>63062</v>
      </c>
      <c r="H19" s="15">
        <v>65585</v>
      </c>
      <c r="I19" s="15">
        <v>68208</v>
      </c>
      <c r="J19" s="15">
        <v>70936</v>
      </c>
      <c r="K19" s="17" t="s">
        <v>10</v>
      </c>
      <c r="L19">
        <v>2015</v>
      </c>
      <c r="M19">
        <v>2024</v>
      </c>
      <c r="N19" t="s">
        <v>11</v>
      </c>
      <c r="O19" t="s">
        <v>6</v>
      </c>
    </row>
    <row r="20" spans="1:15">
      <c r="A20" s="16">
        <v>12</v>
      </c>
      <c r="B20" s="16" t="s">
        <v>14</v>
      </c>
      <c r="C20" s="15">
        <f>D20+E20+F20+G20+H20+I20+J20</f>
        <v>58700</v>
      </c>
      <c r="D20" s="11">
        <v>8000</v>
      </c>
      <c r="E20" s="11">
        <v>8200</v>
      </c>
      <c r="F20" s="11">
        <v>8300</v>
      </c>
      <c r="G20" s="11">
        <v>8400</v>
      </c>
      <c r="H20" s="11">
        <v>8500</v>
      </c>
      <c r="I20" s="11">
        <v>8600</v>
      </c>
      <c r="J20" s="11">
        <v>8700</v>
      </c>
      <c r="K20" s="17" t="s">
        <v>10</v>
      </c>
      <c r="L20">
        <v>2015</v>
      </c>
      <c r="M20">
        <v>2024</v>
      </c>
      <c r="N20" t="s">
        <v>11</v>
      </c>
      <c r="O20" t="s">
        <v>6</v>
      </c>
    </row>
    <row r="21" spans="1:15" ht="117.75" customHeight="1">
      <c r="A21" s="6">
        <v>13</v>
      </c>
      <c r="B21" s="6" t="s">
        <v>18</v>
      </c>
      <c r="C21" s="7">
        <f>C22</f>
        <v>12650</v>
      </c>
      <c r="D21" s="7">
        <f>D22</f>
        <v>1550</v>
      </c>
      <c r="E21" s="7">
        <f t="shared" ref="E21:J21" si="17">E22</f>
        <v>1600</v>
      </c>
      <c r="F21" s="7">
        <f t="shared" si="17"/>
        <v>1700</v>
      </c>
      <c r="G21" s="7">
        <f t="shared" si="17"/>
        <v>1800</v>
      </c>
      <c r="H21" s="7">
        <f t="shared" si="17"/>
        <v>1900</v>
      </c>
      <c r="I21" s="7">
        <f t="shared" si="17"/>
        <v>2000</v>
      </c>
      <c r="J21" s="7">
        <f t="shared" si="17"/>
        <v>2100</v>
      </c>
      <c r="K21" s="6" t="s">
        <v>32</v>
      </c>
      <c r="L21" s="8">
        <v>2015</v>
      </c>
      <c r="M21" s="9">
        <v>2024</v>
      </c>
      <c r="N21" s="9" t="s">
        <v>11</v>
      </c>
      <c r="O21" s="9" t="s">
        <v>6</v>
      </c>
    </row>
    <row r="22" spans="1:15">
      <c r="A22" s="16">
        <v>14</v>
      </c>
      <c r="B22" s="16" t="s">
        <v>13</v>
      </c>
      <c r="C22" s="15">
        <f>D22+E22+F22+G22+H22+I22+J22</f>
        <v>12650</v>
      </c>
      <c r="D22" s="15">
        <v>1550</v>
      </c>
      <c r="E22" s="15">
        <v>1600</v>
      </c>
      <c r="F22" s="15">
        <v>1700</v>
      </c>
      <c r="G22" s="15">
        <v>1800</v>
      </c>
      <c r="H22" s="15">
        <v>1900</v>
      </c>
      <c r="I22" s="15">
        <v>2000</v>
      </c>
      <c r="J22" s="15">
        <v>2100</v>
      </c>
      <c r="K22" s="17" t="s">
        <v>10</v>
      </c>
      <c r="L22">
        <v>2015</v>
      </c>
      <c r="M22">
        <v>2024</v>
      </c>
      <c r="N22" t="s">
        <v>11</v>
      </c>
      <c r="O22" t="s">
        <v>6</v>
      </c>
    </row>
    <row r="23" spans="1:15" ht="127.5">
      <c r="A23" s="6">
        <v>15</v>
      </c>
      <c r="B23" s="6" t="s">
        <v>20</v>
      </c>
      <c r="C23" s="7">
        <f>C24</f>
        <v>245</v>
      </c>
      <c r="D23" s="14">
        <f t="shared" ref="D23:J23" si="18">D24</f>
        <v>35</v>
      </c>
      <c r="E23" s="14">
        <f t="shared" si="18"/>
        <v>35</v>
      </c>
      <c r="F23" s="14">
        <f t="shared" si="18"/>
        <v>35</v>
      </c>
      <c r="G23" s="14">
        <f t="shared" si="18"/>
        <v>35</v>
      </c>
      <c r="H23" s="14">
        <f t="shared" si="18"/>
        <v>35</v>
      </c>
      <c r="I23" s="14">
        <f t="shared" si="18"/>
        <v>35</v>
      </c>
      <c r="J23" s="14">
        <f t="shared" si="18"/>
        <v>35</v>
      </c>
      <c r="K23" s="6" t="s">
        <v>45</v>
      </c>
      <c r="L23" s="8">
        <v>2015</v>
      </c>
      <c r="M23" s="9">
        <v>2024</v>
      </c>
      <c r="N23" s="9" t="s">
        <v>11</v>
      </c>
      <c r="O23" s="9" t="s">
        <v>6</v>
      </c>
    </row>
    <row r="24" spans="1:15">
      <c r="A24" s="16">
        <v>16</v>
      </c>
      <c r="B24" s="16" t="s">
        <v>13</v>
      </c>
      <c r="C24" s="15">
        <f>D24+E24+F24+G24+H24+I24+J24</f>
        <v>245</v>
      </c>
      <c r="D24" s="15">
        <v>35</v>
      </c>
      <c r="E24" s="15">
        <v>35</v>
      </c>
      <c r="F24" s="15">
        <v>35</v>
      </c>
      <c r="G24" s="15">
        <v>35</v>
      </c>
      <c r="H24" s="15">
        <v>35</v>
      </c>
      <c r="I24" s="15">
        <v>35</v>
      </c>
      <c r="J24" s="15">
        <v>35</v>
      </c>
      <c r="K24" s="17" t="s">
        <v>10</v>
      </c>
      <c r="L24">
        <v>2015</v>
      </c>
      <c r="M24">
        <v>2024</v>
      </c>
      <c r="N24" t="s">
        <v>11</v>
      </c>
      <c r="O24" t="s">
        <v>6</v>
      </c>
    </row>
    <row r="25" spans="1:15" ht="77.25" hidden="1" customHeight="1">
      <c r="A25" s="6">
        <v>28</v>
      </c>
      <c r="B25" s="6" t="s">
        <v>21</v>
      </c>
      <c r="C25" s="7">
        <f>C26+C27</f>
        <v>0</v>
      </c>
      <c r="D25" s="7">
        <f t="shared" ref="D25:E25" si="19">D26+D27</f>
        <v>0</v>
      </c>
      <c r="E25" s="7">
        <f t="shared" si="19"/>
        <v>0</v>
      </c>
      <c r="F25" s="7">
        <f t="shared" ref="F25:J25" si="20">F26+F27</f>
        <v>0</v>
      </c>
      <c r="G25" s="7">
        <f t="shared" ref="G25:I25" si="21">G26+G27</f>
        <v>0</v>
      </c>
      <c r="H25" s="7">
        <f t="shared" si="21"/>
        <v>0</v>
      </c>
      <c r="I25" s="7">
        <f t="shared" si="21"/>
        <v>0</v>
      </c>
      <c r="J25" s="7">
        <f t="shared" si="20"/>
        <v>0</v>
      </c>
      <c r="K25" s="6" t="s">
        <v>32</v>
      </c>
      <c r="L25" s="8">
        <v>2015</v>
      </c>
      <c r="M25" s="9">
        <v>2024</v>
      </c>
      <c r="N25" s="9" t="s">
        <v>11</v>
      </c>
      <c r="O25" s="9" t="s">
        <v>6</v>
      </c>
    </row>
    <row r="26" spans="1:15" hidden="1">
      <c r="A26" s="16">
        <v>29</v>
      </c>
      <c r="B26" s="16" t="s">
        <v>13</v>
      </c>
      <c r="C26" s="15">
        <f>D26+E26+F26+G26+H26+I26+J26</f>
        <v>0</v>
      </c>
      <c r="D26" s="15" t="s">
        <v>19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7" t="s">
        <v>10</v>
      </c>
      <c r="L26">
        <v>2015</v>
      </c>
      <c r="M26">
        <v>2024</v>
      </c>
      <c r="N26" t="s">
        <v>11</v>
      </c>
      <c r="O26" t="s">
        <v>6</v>
      </c>
    </row>
    <row r="27" spans="1:15" hidden="1">
      <c r="A27" s="16">
        <v>30</v>
      </c>
      <c r="B27" s="16" t="s">
        <v>14</v>
      </c>
      <c r="C27" s="15">
        <f>D27+E27+F27+G27+H27+I27+J27</f>
        <v>0</v>
      </c>
      <c r="D27" s="15" t="s">
        <v>19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7" t="s">
        <v>10</v>
      </c>
      <c r="L27">
        <v>2015</v>
      </c>
      <c r="M27">
        <v>2024</v>
      </c>
      <c r="N27" t="s">
        <v>11</v>
      </c>
      <c r="O27" t="s">
        <v>6</v>
      </c>
    </row>
    <row r="28" spans="1:15" ht="119.25" customHeight="1">
      <c r="A28" s="6">
        <v>17</v>
      </c>
      <c r="B28" s="6" t="s">
        <v>40</v>
      </c>
      <c r="C28" s="7">
        <f>C29+C30</f>
        <v>2109.1</v>
      </c>
      <c r="D28" s="7">
        <f t="shared" ref="D28:E28" si="22">D29+D30</f>
        <v>267</v>
      </c>
      <c r="E28" s="7">
        <f t="shared" si="22"/>
        <v>277.7</v>
      </c>
      <c r="F28" s="7">
        <f t="shared" ref="F28:J28" si="23">F29+F30</f>
        <v>288.8</v>
      </c>
      <c r="G28" s="7">
        <f t="shared" ref="G28:I28" si="24">G29+G30</f>
        <v>300.39999999999998</v>
      </c>
      <c r="H28" s="7">
        <f t="shared" si="24"/>
        <v>312.39999999999998</v>
      </c>
      <c r="I28" s="7">
        <f t="shared" si="24"/>
        <v>324.89999999999998</v>
      </c>
      <c r="J28" s="7">
        <f t="shared" si="23"/>
        <v>337.9</v>
      </c>
      <c r="K28" s="22" t="s">
        <v>43</v>
      </c>
      <c r="L28" s="8">
        <v>2015</v>
      </c>
      <c r="M28" s="9">
        <v>2024</v>
      </c>
      <c r="N28" s="9" t="s">
        <v>11</v>
      </c>
      <c r="O28" s="9" t="s">
        <v>6</v>
      </c>
    </row>
    <row r="29" spans="1:15">
      <c r="A29" s="16">
        <v>18</v>
      </c>
      <c r="B29" s="16" t="s">
        <v>12</v>
      </c>
      <c r="C29" s="15">
        <f>D29+E29+F29+G29+H29+I29+J29</f>
        <v>1477.3</v>
      </c>
      <c r="D29" s="15">
        <v>187</v>
      </c>
      <c r="E29" s="15">
        <v>194.5</v>
      </c>
      <c r="F29" s="15">
        <v>202.3</v>
      </c>
      <c r="G29" s="15">
        <v>210.4</v>
      </c>
      <c r="H29" s="15">
        <v>218.8</v>
      </c>
      <c r="I29" s="15">
        <v>227.6</v>
      </c>
      <c r="J29" s="15">
        <v>236.7</v>
      </c>
      <c r="K29" s="17" t="s">
        <v>10</v>
      </c>
      <c r="L29">
        <v>2015</v>
      </c>
      <c r="M29">
        <v>2024</v>
      </c>
      <c r="N29" t="s">
        <v>11</v>
      </c>
      <c r="O29" t="s">
        <v>6</v>
      </c>
    </row>
    <row r="30" spans="1:15">
      <c r="A30" s="16">
        <v>19</v>
      </c>
      <c r="B30" s="16" t="s">
        <v>13</v>
      </c>
      <c r="C30" s="15">
        <f>D30+E30+F30+G30+H30+I30+J30</f>
        <v>631.79999999999995</v>
      </c>
      <c r="D30" s="15">
        <v>80</v>
      </c>
      <c r="E30" s="15">
        <v>83.2</v>
      </c>
      <c r="F30" s="15">
        <v>86.5</v>
      </c>
      <c r="G30" s="15">
        <v>90</v>
      </c>
      <c r="H30" s="15">
        <v>93.6</v>
      </c>
      <c r="I30" s="15">
        <v>97.3</v>
      </c>
      <c r="J30" s="15">
        <v>101.2</v>
      </c>
      <c r="K30" s="17" t="s">
        <v>10</v>
      </c>
      <c r="L30">
        <v>2015</v>
      </c>
      <c r="M30">
        <v>2024</v>
      </c>
      <c r="N30" t="s">
        <v>11</v>
      </c>
      <c r="O30" t="s">
        <v>6</v>
      </c>
    </row>
    <row r="31" spans="1:15" ht="142.5" hidden="1" customHeight="1">
      <c r="A31" s="6">
        <v>35</v>
      </c>
      <c r="B31" s="6" t="s">
        <v>23</v>
      </c>
      <c r="C31" s="7">
        <f>C32+C33</f>
        <v>0</v>
      </c>
      <c r="D31" s="7">
        <f t="shared" ref="D31:E31" si="25">D32+D33</f>
        <v>0</v>
      </c>
      <c r="E31" s="7">
        <f t="shared" si="25"/>
        <v>0</v>
      </c>
      <c r="F31" s="7">
        <f t="shared" ref="F31:J31" si="26">F32+F33</f>
        <v>0</v>
      </c>
      <c r="G31" s="7">
        <f t="shared" ref="G31:I31" si="27">G32+G33</f>
        <v>0</v>
      </c>
      <c r="H31" s="7">
        <f t="shared" si="27"/>
        <v>0</v>
      </c>
      <c r="I31" s="7">
        <f t="shared" si="27"/>
        <v>0</v>
      </c>
      <c r="J31" s="7">
        <f t="shared" si="26"/>
        <v>0</v>
      </c>
      <c r="K31" s="6" t="s">
        <v>25</v>
      </c>
      <c r="L31" s="8">
        <v>2015</v>
      </c>
      <c r="M31" s="9">
        <v>2024</v>
      </c>
      <c r="N31" s="9" t="s">
        <v>11</v>
      </c>
      <c r="O31" s="9" t="s">
        <v>6</v>
      </c>
    </row>
    <row r="32" spans="1:15" hidden="1">
      <c r="A32" s="16">
        <v>36</v>
      </c>
      <c r="B32" s="16" t="s">
        <v>12</v>
      </c>
      <c r="C32" s="15">
        <f>D32+E32+F32+G32+H32+I32+J32</f>
        <v>0</v>
      </c>
      <c r="D32" s="15" t="s">
        <v>19</v>
      </c>
      <c r="E32" s="15" t="s">
        <v>19</v>
      </c>
      <c r="F32" s="15" t="s">
        <v>19</v>
      </c>
      <c r="G32" s="15" t="s">
        <v>19</v>
      </c>
      <c r="H32" s="15" t="s">
        <v>19</v>
      </c>
      <c r="I32" s="15" t="s">
        <v>19</v>
      </c>
      <c r="J32" s="15" t="s">
        <v>19</v>
      </c>
      <c r="K32" s="17" t="s">
        <v>10</v>
      </c>
      <c r="L32">
        <v>2015</v>
      </c>
      <c r="M32">
        <v>2024</v>
      </c>
      <c r="N32" t="s">
        <v>11</v>
      </c>
      <c r="O32" t="s">
        <v>6</v>
      </c>
    </row>
    <row r="33" spans="1:15" hidden="1">
      <c r="A33" s="16">
        <v>37</v>
      </c>
      <c r="B33" s="16" t="s">
        <v>13</v>
      </c>
      <c r="C33" s="15">
        <f>D33+E33+F33+G33+H33+I33+J33</f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7" t="s">
        <v>10</v>
      </c>
      <c r="L33">
        <v>2015</v>
      </c>
      <c r="M33">
        <v>2024</v>
      </c>
      <c r="N33" t="s">
        <v>11</v>
      </c>
      <c r="O33" t="s">
        <v>6</v>
      </c>
    </row>
    <row r="34" spans="1:15" ht="94.5" customHeight="1">
      <c r="A34" s="20">
        <v>20</v>
      </c>
      <c r="B34" s="6" t="s">
        <v>41</v>
      </c>
      <c r="C34" s="18">
        <f>C35</f>
        <v>217600</v>
      </c>
      <c r="D34" s="15">
        <v>27500</v>
      </c>
      <c r="E34" s="15">
        <v>28600</v>
      </c>
      <c r="F34" s="15">
        <v>29800</v>
      </c>
      <c r="G34" s="15">
        <v>31000</v>
      </c>
      <c r="H34" s="15">
        <v>32200</v>
      </c>
      <c r="I34" s="15">
        <v>33500</v>
      </c>
      <c r="J34" s="15">
        <v>35000</v>
      </c>
      <c r="K34" s="19" t="s">
        <v>38</v>
      </c>
    </row>
    <row r="35" spans="1:15">
      <c r="A35" s="16">
        <v>21</v>
      </c>
      <c r="B35" s="16" t="s">
        <v>13</v>
      </c>
      <c r="C35" s="15">
        <f>D35+E35+F35+G35+H35+I35+J35</f>
        <v>217600</v>
      </c>
      <c r="D35" s="15">
        <v>27500</v>
      </c>
      <c r="E35" s="15">
        <v>28600</v>
      </c>
      <c r="F35" s="15">
        <v>29800</v>
      </c>
      <c r="G35" s="15">
        <v>31000</v>
      </c>
      <c r="H35" s="15">
        <v>32200</v>
      </c>
      <c r="I35" s="15">
        <v>33500</v>
      </c>
      <c r="J35" s="15">
        <v>35000</v>
      </c>
      <c r="K35" s="17"/>
    </row>
    <row r="36" spans="1:15" ht="140.25" hidden="1">
      <c r="A36" s="16">
        <v>46</v>
      </c>
      <c r="B36" s="20" t="s">
        <v>24</v>
      </c>
      <c r="C36" s="18">
        <f>C37+C38</f>
        <v>0</v>
      </c>
      <c r="D36" s="18">
        <f t="shared" ref="D36:E36" si="28">D37+D38</f>
        <v>0</v>
      </c>
      <c r="E36" s="18">
        <f t="shared" si="28"/>
        <v>0</v>
      </c>
      <c r="F36" s="18">
        <f t="shared" ref="F36:J36" si="29">F37+F38</f>
        <v>0</v>
      </c>
      <c r="G36" s="18">
        <f t="shared" ref="G36:I36" si="30">G37+G38</f>
        <v>0</v>
      </c>
      <c r="H36" s="18">
        <f t="shared" si="30"/>
        <v>0</v>
      </c>
      <c r="I36" s="18">
        <f t="shared" si="30"/>
        <v>0</v>
      </c>
      <c r="J36" s="18">
        <f t="shared" si="29"/>
        <v>0</v>
      </c>
      <c r="K36" s="21" t="s">
        <v>37</v>
      </c>
    </row>
    <row r="37" spans="1:15" hidden="1">
      <c r="A37" s="16">
        <v>47</v>
      </c>
      <c r="B37" s="16" t="s">
        <v>12</v>
      </c>
      <c r="C37" s="15">
        <f>D37+E37+F37+G37+H37+I37+J37</f>
        <v>0</v>
      </c>
      <c r="D37" s="15" t="s">
        <v>22</v>
      </c>
      <c r="E37" s="15" t="s">
        <v>22</v>
      </c>
      <c r="F37" s="15" t="s">
        <v>22</v>
      </c>
      <c r="G37" s="15" t="s">
        <v>22</v>
      </c>
      <c r="H37" s="15" t="s">
        <v>22</v>
      </c>
      <c r="I37" s="15" t="s">
        <v>22</v>
      </c>
      <c r="J37" s="15" t="s">
        <v>22</v>
      </c>
      <c r="K37" s="17"/>
    </row>
    <row r="38" spans="1:15" hidden="1">
      <c r="A38" s="16">
        <v>48</v>
      </c>
      <c r="B38" s="16" t="s">
        <v>13</v>
      </c>
      <c r="C38" s="15">
        <f>D38+E38+F38+G38+H38+I38+J38</f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7"/>
    </row>
    <row r="39" spans="1:15" ht="127.5">
      <c r="A39" s="20">
        <v>22</v>
      </c>
      <c r="B39" s="20" t="s">
        <v>42</v>
      </c>
      <c r="C39" s="18">
        <f>C40+C41</f>
        <v>524</v>
      </c>
      <c r="D39" s="18">
        <f t="shared" ref="D39:J39" si="31">D40+D41</f>
        <v>66.400000000000006</v>
      </c>
      <c r="E39" s="18">
        <f t="shared" si="31"/>
        <v>69</v>
      </c>
      <c r="F39" s="18">
        <f t="shared" si="31"/>
        <v>71.7</v>
      </c>
      <c r="G39" s="18">
        <f t="shared" si="31"/>
        <v>74.599999999999994</v>
      </c>
      <c r="H39" s="18">
        <f t="shared" si="31"/>
        <v>77.599999999999994</v>
      </c>
      <c r="I39" s="18">
        <f t="shared" si="31"/>
        <v>80.7</v>
      </c>
      <c r="J39" s="18">
        <f t="shared" si="31"/>
        <v>84</v>
      </c>
      <c r="K39" s="23" t="s">
        <v>38</v>
      </c>
    </row>
    <row r="40" spans="1:15">
      <c r="A40" s="16">
        <v>23</v>
      </c>
      <c r="B40" s="16" t="s">
        <v>12</v>
      </c>
      <c r="C40" s="15">
        <f>D40+E40+F40+G40+H40+I40+J40</f>
        <v>366.8</v>
      </c>
      <c r="D40" s="15">
        <v>46.5</v>
      </c>
      <c r="E40" s="15">
        <v>48.3</v>
      </c>
      <c r="F40" s="15">
        <v>50.2</v>
      </c>
      <c r="G40" s="15">
        <v>52.2</v>
      </c>
      <c r="H40" s="15">
        <v>54.3</v>
      </c>
      <c r="I40" s="15">
        <v>56.5</v>
      </c>
      <c r="J40" s="15">
        <v>58.8</v>
      </c>
      <c r="K40" s="17"/>
    </row>
    <row r="41" spans="1:15">
      <c r="A41" s="16">
        <v>24</v>
      </c>
      <c r="B41" s="16" t="s">
        <v>13</v>
      </c>
      <c r="C41" s="15">
        <f>D41+E41+F41+G41+H41+I41+J41</f>
        <v>157.19999999999999</v>
      </c>
      <c r="D41" s="15">
        <v>19.899999999999999</v>
      </c>
      <c r="E41" s="15">
        <v>20.7</v>
      </c>
      <c r="F41" s="15">
        <v>21.5</v>
      </c>
      <c r="G41" s="15">
        <v>22.4</v>
      </c>
      <c r="H41" s="15">
        <v>23.3</v>
      </c>
      <c r="I41" s="15">
        <v>24.2</v>
      </c>
      <c r="J41" s="15">
        <v>25.2</v>
      </c>
      <c r="K41" s="17"/>
    </row>
  </sheetData>
  <mergeCells count="8">
    <mergeCell ref="K2:M2"/>
    <mergeCell ref="A3:K3"/>
    <mergeCell ref="A4:K4"/>
    <mergeCell ref="A5:L5"/>
    <mergeCell ref="A6:A7"/>
    <mergeCell ref="B6:B7"/>
    <mergeCell ref="K6:K7"/>
    <mergeCell ref="C6:J6"/>
  </mergeCells>
  <pageMargins left="0.19685039370078741" right="0.15748031496062992" top="0.78740157480314965" bottom="0.39370078740157483" header="0.51181102362204722" footer="0.51181102362204722"/>
  <pageSetup paperSize="9" scale="91" firstPageNumber="17" fitToHeight="0" orientation="landscape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2023-09-27T06:47:09Z</cp:lastPrinted>
  <dcterms:created xsi:type="dcterms:W3CDTF">2023-07-12T08:49:54Z</dcterms:created>
  <dcterms:modified xsi:type="dcterms:W3CDTF">2023-09-27T06:47:46Z</dcterms:modified>
</cp:coreProperties>
</file>